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codeName="ThisWorkbook" defaultThemeVersion="124226"/>
  <mc:AlternateContent xmlns:mc="http://schemas.openxmlformats.org/markup-compatibility/2006">
    <mc:Choice Requires="x15">
      <x15ac:absPath xmlns:x15ac="http://schemas.microsoft.com/office/spreadsheetml/2010/11/ac" url="https://netorg4888102-my.sharepoint.com/personal/info_utwsd_com/Documents/Documents/"/>
    </mc:Choice>
  </mc:AlternateContent>
  <xr:revisionPtr revIDLastSave="58" documentId="13_ncr:1_{CD89782A-26DA-4D5C-BEB1-FACF3383E143}" xr6:coauthVersionLast="47" xr6:coauthVersionMax="47" xr10:uidLastSave="{43B535A3-5882-4C24-97C0-509135A21D63}"/>
  <bookViews>
    <workbookView xWindow="-28920" yWindow="-690" windowWidth="29040" windowHeight="15840" activeTab="1" xr2:uid="{00000000-000D-0000-FFFF-FFFF00000000}"/>
  </bookViews>
  <sheets>
    <sheet name="Instructions" sheetId="9" r:id="rId1"/>
    <sheet name="Project Budget" sheetId="8" r:id="rId2"/>
    <sheet name="SSB - with ICR" sheetId="5" state="hidden" r:id="rId3"/>
  </sheets>
  <definedNames>
    <definedName name="_Hlk99897636" localSheetId="1">'Project Budget'!$A$4</definedName>
    <definedName name="_xlnm.Print_Area" localSheetId="2">'SSB - with ICR'!$A$1:$K$51</definedName>
    <definedName name="_xlnm.Print_Titles" localSheetId="1">'Project Budget'!$1:$3</definedName>
    <definedName name="_xlnm.Print_Titles" localSheetId="2">'SSB - with ICR'!$1:$9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9" i="8" l="1"/>
  <c r="C29" i="8"/>
  <c r="E21" i="8"/>
  <c r="E22" i="8"/>
  <c r="E23" i="8"/>
  <c r="E24" i="8"/>
  <c r="E25" i="8"/>
  <c r="E26" i="8"/>
  <c r="E20" i="8"/>
  <c r="E15" i="8"/>
  <c r="E16" i="8"/>
  <c r="E17" i="8"/>
  <c r="E18" i="8"/>
  <c r="E14" i="8"/>
  <c r="E12" i="8"/>
  <c r="E11" i="8"/>
  <c r="E7" i="8"/>
  <c r="E8" i="8"/>
  <c r="E9" i="8"/>
  <c r="E6" i="8"/>
  <c r="D58" i="5"/>
  <c r="C58" i="5"/>
  <c r="F57" i="5"/>
  <c r="E57" i="5"/>
  <c r="G57" i="5" s="1"/>
  <c r="F56" i="5"/>
  <c r="E56" i="5"/>
  <c r="G56" i="5" s="1"/>
  <c r="F55" i="5"/>
  <c r="E55" i="5"/>
  <c r="E58" i="5" s="1"/>
  <c r="J51" i="5"/>
  <c r="I51" i="5"/>
  <c r="H51" i="5"/>
  <c r="G51" i="5"/>
  <c r="F51" i="5"/>
  <c r="E51" i="5"/>
  <c r="D51" i="5"/>
  <c r="C51" i="5"/>
  <c r="E29" i="8" l="1"/>
  <c r="D32" i="8" s="1"/>
  <c r="F58" i="5"/>
  <c r="G55" i="5"/>
  <c r="G58" i="5" s="1"/>
  <c r="C32" i="8" l="1"/>
  <c r="E32" i="8" s="1"/>
  <c r="K20" i="5"/>
  <c r="K21" i="5"/>
  <c r="K22" i="5"/>
  <c r="K23" i="5"/>
  <c r="K24" i="5"/>
  <c r="K25" i="5"/>
  <c r="K27" i="5" l="1"/>
  <c r="J27" i="5"/>
  <c r="G34" i="5" s="1"/>
  <c r="G38" i="5" s="1"/>
  <c r="G39" i="5" s="1"/>
</calcChain>
</file>

<file path=xl/sharedStrings.xml><?xml version="1.0" encoding="utf-8"?>
<sst xmlns="http://schemas.openxmlformats.org/spreadsheetml/2006/main" count="151" uniqueCount="121">
  <si>
    <t>Smart Growth Incentive Program - Complete Streets Policy</t>
  </si>
  <si>
    <t>Project Title:</t>
  </si>
  <si>
    <t>[Copy and paste from application]</t>
  </si>
  <si>
    <t>Active Transportation Grant Program - Capital Project</t>
  </si>
  <si>
    <t>Part I: Project Overview</t>
  </si>
  <si>
    <t>Yes</t>
  </si>
  <si>
    <t>No</t>
  </si>
  <si>
    <t xml:space="preserve">Task No. </t>
  </si>
  <si>
    <t>Total Project Cost</t>
  </si>
  <si>
    <t>2a</t>
  </si>
  <si>
    <t>2b</t>
  </si>
  <si>
    <t>Seasonal Constraints</t>
  </si>
  <si>
    <t>As applicable, identify any seasonal constraints that may require the overall project, or specific tasks, to begin or be completed by a specific date:</t>
  </si>
  <si>
    <t>Part III: Summary of Funding</t>
  </si>
  <si>
    <t>Total project cost:</t>
  </si>
  <si>
    <t>Total grant amount requested from SANDAG:</t>
  </si>
  <si>
    <t>[Insert grant amount requested]</t>
  </si>
  <si>
    <t>[Insert match contribution]</t>
  </si>
  <si>
    <t>SANDAG grant % contribution:</t>
  </si>
  <si>
    <t>Scope, Schedule, and Budget Worksheet</t>
  </si>
  <si>
    <t xml:space="preserve">Grant Program: </t>
  </si>
  <si>
    <t>Smart Growth Incentive Program - Capital Project</t>
  </si>
  <si>
    <t xml:space="preserve">     Will the matching funds include TransNet Local Streets and Road (LSI)?</t>
  </si>
  <si>
    <t>Smart Growth Incentive Program - Planning Project</t>
  </si>
  <si>
    <t xml:space="preserve">Jurisdiction: </t>
  </si>
  <si>
    <t>Active Transportation Grant Program - Non-Capital Project</t>
  </si>
  <si>
    <t>Smart Grwoth Incentive Program - Climate Action Plan</t>
  </si>
  <si>
    <t>Project Limit:</t>
  </si>
  <si>
    <t>Project Summary:</t>
  </si>
  <si>
    <t>Part II: Scope of Work, Schedule, and Budget</t>
  </si>
  <si>
    <r>
      <t>Propose tasks, deliverables, a timeframe, and a budget for implementing the project. The project schedule must be based on "</t>
    </r>
    <r>
      <rPr>
        <b/>
        <sz val="10"/>
        <color theme="1"/>
        <rFont val="Frutiger LT Com 45 Light"/>
        <family val="2"/>
      </rPr>
      <t>Months from Notice to Proceed</t>
    </r>
    <r>
      <rPr>
        <sz val="10"/>
        <color theme="1"/>
        <rFont val="Frutiger LT Com 45 Light"/>
        <family val="2"/>
      </rPr>
      <t xml:space="preserve">" (NTP) and should comply with Board Policy No. 035 timelines. The Total Project Cost column will auto-calculate.
Capital projects are required to include $5,000 for baseline bike and pedestrian data collection. If this SSB is for a SGIP Planning, ATGP Non-Capital, SGIP - CAP, or SGIP - Complete Streets Policy project, overwrite line item 1 in the table below.
</t>
    </r>
  </si>
  <si>
    <t>Task Description</t>
  </si>
  <si>
    <t>Deliverables</t>
  </si>
  <si>
    <t>Start Date</t>
  </si>
  <si>
    <t>Completion Date</t>
  </si>
  <si>
    <t>Indirect Cost</t>
  </si>
  <si>
    <t>Enter Task or Subtask Number (tailor as needed)</t>
  </si>
  <si>
    <t xml:space="preserve">Enter task descriptions. Please limit tasks to 3 - 6 main tasks. Limit sub-tasks to major milestones. </t>
  </si>
  <si>
    <t xml:space="preserve">Enter deliverables associated with each task. </t>
  </si>
  <si>
    <t>Enter start date as number of months from NTP. Enter whole numbers only.</t>
  </si>
  <si>
    <t>Enter end date as number of months from NTP. Enter whole numbers only.</t>
  </si>
  <si>
    <t>Enter cost to complete each task. Sub-tasks should not have an associated cost. The total cost of all tasks should equal the total project cost (grant funds requested + matching funds).</t>
  </si>
  <si>
    <t>If applicable, enter the approved indirect cost rate percentage in the box below</t>
  </si>
  <si>
    <t>Collect Baseline Data (required for Capital projects only; remove this task if it is a planning project)</t>
  </si>
  <si>
    <t>Baseline Data Collection Plan; Raw Bike/Ped Data</t>
  </si>
  <si>
    <t>TOTAL PROJECT COST (grant request funds + matching funds):</t>
  </si>
  <si>
    <t>Total match amount that will be contributed:</t>
  </si>
  <si>
    <t>Match % contribution:</t>
  </si>
  <si>
    <t>Will the matching funds include TransNet Local Streets and Road (LSI)?</t>
  </si>
  <si>
    <t>Part IV: Project Budget Expenditures per Year</t>
  </si>
  <si>
    <t>SANDAG staff will reference this information for RTIP programming if this project receives funding.</t>
  </si>
  <si>
    <t>Category*</t>
  </si>
  <si>
    <t>Fiscal Year (FY) 2019
(July 1, 2018 - June 30, 2019)</t>
  </si>
  <si>
    <t>FY 2020 (if applicable)
(July 1, 2019 - June 30, 2020)</t>
  </si>
  <si>
    <t>FY 2021 (if applicable)
(July 1, 2020 - June 30, 2021)</t>
  </si>
  <si>
    <t>FY 2022 (if applicable)
(July 1, 2021 - June 30, 2022)</t>
  </si>
  <si>
    <t>Grant Amount</t>
  </si>
  <si>
    <t xml:space="preserve"> Match Amount</t>
  </si>
  <si>
    <t>ENV/ENGR</t>
  </si>
  <si>
    <t>ROW</t>
  </si>
  <si>
    <t>CONSTRUCTION</t>
  </si>
  <si>
    <t>Total</t>
  </si>
  <si>
    <t>FY 2023 (if applicable)
(July 1, 2022 - June 30, 2023)</t>
  </si>
  <si>
    <t>Total                    Grant Amount</t>
  </si>
  <si>
    <t>Total             Matching Funds</t>
  </si>
  <si>
    <t>Total                   Project Cost</t>
  </si>
  <si>
    <t>*Key</t>
  </si>
  <si>
    <t>Category</t>
  </si>
  <si>
    <t>Category Description</t>
  </si>
  <si>
    <t>Environmental, Engineering, and Planning</t>
  </si>
  <si>
    <t xml:space="preserve">Right-of-Way </t>
  </si>
  <si>
    <t>Construction</t>
  </si>
  <si>
    <t>Project Budget</t>
  </si>
  <si>
    <t>Task #</t>
  </si>
  <si>
    <t>Task/Milestone Description</t>
  </si>
  <si>
    <t>A.</t>
  </si>
  <si>
    <t>B.</t>
  </si>
  <si>
    <t>C.</t>
  </si>
  <si>
    <t>D.</t>
  </si>
  <si>
    <t>E.</t>
  </si>
  <si>
    <t>F.</t>
  </si>
  <si>
    <t>Access Provider Selection and Preparedness</t>
  </si>
  <si>
    <t>Identification of third-party Access Providers to provide on-demand WAV services</t>
  </si>
  <si>
    <t>Procurement of third-party Access Providers</t>
  </si>
  <si>
    <t>Access Providers complete necessary CPUC charter-party carrier permit requirements</t>
  </si>
  <si>
    <t>Procurement of WAV-vehicles or other equipment necessary to provide on-demand WAV services</t>
  </si>
  <si>
    <t>Development of Operations Plan</t>
  </si>
  <si>
    <t>Development of final on-demand WAV services Operations Plan</t>
  </si>
  <si>
    <t>Outreach efforts to publicize and promote available on-demand WAV services to disability communities</t>
  </si>
  <si>
    <t>Identification of and development of relationship with partners from disability communities</t>
  </si>
  <si>
    <t>Development of outreach strategy</t>
  </si>
  <si>
    <t>Procurement of marketing and promotional materials</t>
  </si>
  <si>
    <t>Deployment of outreach strategy</t>
  </si>
  <si>
    <t>Post-Outreach Survey &amp; Data Collection</t>
  </si>
  <si>
    <t>Monitoring program</t>
  </si>
  <si>
    <t>Review of Response Times and on-demand WAV presence and availability to ensure reasonableness and consistency with performance measures outlined in Operations Plan</t>
  </si>
  <si>
    <t>Deploy strategies to improve Response Times or on-demand WAV presence and availability as described in the Operations Plan</t>
  </si>
  <si>
    <t>Review of preventative and routine vehicle maintenance to ensure consistency with industry standards, inspection requirements mandated by the CPUC, and other procedures outlined in Operations Plan</t>
  </si>
  <si>
    <t>Deploy strategies to improve routine vehicle maintenance and inspections as described in the Operations Plan</t>
  </si>
  <si>
    <t>Deploy strategies to ensure compliance with the safety requirements mandated by the CPUC.</t>
  </si>
  <si>
    <t>G.</t>
  </si>
  <si>
    <t>Quarterly Reporting to SANDAG</t>
  </si>
  <si>
    <t>Review files for all drivers to ensure compliance with the safety requirements mandated by the CPUC.</t>
  </si>
  <si>
    <t>Development of draft on-demand WAV services Operations Plan.</t>
  </si>
  <si>
    <t>Grant Funds</t>
  </si>
  <si>
    <t>Matching Funds</t>
  </si>
  <si>
    <t>INSTRUCTIONS</t>
  </si>
  <si>
    <t>(1)</t>
  </si>
  <si>
    <t>(2)</t>
  </si>
  <si>
    <t>(3)</t>
  </si>
  <si>
    <t>(4)</t>
  </si>
  <si>
    <t>(5)</t>
  </si>
  <si>
    <t>(6)</t>
  </si>
  <si>
    <t>(7)</t>
  </si>
  <si>
    <t>(8)</t>
  </si>
  <si>
    <t>(9)</t>
  </si>
  <si>
    <t>(10)</t>
  </si>
  <si>
    <t>(11)</t>
  </si>
  <si>
    <t>Total Cost ($)</t>
  </si>
  <si>
    <t>Total Cost (%)</t>
  </si>
  <si>
    <r>
      <t xml:space="preserve">The Project Budget template has been developed to match the Project Scope of Work template and to provide the format through which Applicants can illustrate their proposed project costs. Applicants that intend to apply indirect costs to their proposed project should ensure that the indirect costs are incorporated into the Project Budget.
Using the "Project Budget" tab, propose a budget for implementing the project described in the Applicant's proposed Scope of Work. The following notes corespond to the </t>
    </r>
    <r>
      <rPr>
        <b/>
        <sz val="11"/>
        <color rgb="FFE10054"/>
        <rFont val="Calibri"/>
        <family val="2"/>
        <scheme val="minor"/>
      </rPr>
      <t>pink</t>
    </r>
    <r>
      <rPr>
        <sz val="11"/>
        <rFont val="Calibri"/>
        <family val="2"/>
        <scheme val="minor"/>
      </rPr>
      <t xml:space="preserve"> numbered columns or rows in the Project Budget template.
</t>
    </r>
    <r>
      <rPr>
        <b/>
        <sz val="11"/>
        <color rgb="FFE10054"/>
        <rFont val="Calibri"/>
        <family val="2"/>
        <scheme val="minor"/>
      </rPr>
      <t>(1)</t>
    </r>
    <r>
      <rPr>
        <b/>
        <sz val="11"/>
        <color rgb="FF1F497D"/>
        <rFont val="Calibri"/>
        <family val="2"/>
        <scheme val="minor"/>
      </rPr>
      <t xml:space="preserve"> Task #: </t>
    </r>
    <r>
      <rPr>
        <sz val="11"/>
        <rFont val="Calibri"/>
        <family val="2"/>
        <scheme val="minor"/>
      </rPr>
      <t xml:space="preserve">Copy and paste each Task number or Milestone letter from the Applicant's Scope of Work. Add/remove rows as needed. Tasks should be noted with grey shading and bold text as shown in the template example.
</t>
    </r>
    <r>
      <rPr>
        <b/>
        <sz val="11"/>
        <color rgb="FFE10054"/>
        <rFont val="Calibri"/>
        <family val="2"/>
        <scheme val="minor"/>
      </rPr>
      <t>(2)</t>
    </r>
    <r>
      <rPr>
        <b/>
        <sz val="11"/>
        <color rgb="FF1F497D"/>
        <rFont val="Calibri"/>
        <family val="2"/>
        <scheme val="minor"/>
      </rPr>
      <t xml:space="preserve"> Task/Milestone Description:</t>
    </r>
    <r>
      <rPr>
        <b/>
        <sz val="11"/>
        <color rgb="FFE10054"/>
        <rFont val="Calibri"/>
        <family val="2"/>
        <scheme val="minor"/>
      </rPr>
      <t xml:space="preserve"> </t>
    </r>
    <r>
      <rPr>
        <sz val="11"/>
        <rFont val="Calibri"/>
        <family val="2"/>
        <scheme val="minor"/>
      </rPr>
      <t xml:space="preserve">Copy and paste each Task or Milestone description from the Applicant's Scope of Work. Add/remove rows as needed.
</t>
    </r>
    <r>
      <rPr>
        <b/>
        <sz val="11"/>
        <color rgb="FFE10054"/>
        <rFont val="Calibri"/>
        <family val="2"/>
        <scheme val="minor"/>
      </rPr>
      <t>(3)</t>
    </r>
    <r>
      <rPr>
        <b/>
        <sz val="11"/>
        <color rgb="FF1F497D"/>
        <rFont val="Calibri"/>
        <family val="2"/>
        <scheme val="minor"/>
      </rPr>
      <t xml:space="preserve"> Grant Funds: </t>
    </r>
    <r>
      <rPr>
        <sz val="11"/>
        <rFont val="Calibri"/>
        <family val="2"/>
        <scheme val="minor"/>
      </rPr>
      <t xml:space="preserve">Enter the amount of Access for All Grant funds requested to pay for each Task or Milestone.
</t>
    </r>
    <r>
      <rPr>
        <b/>
        <sz val="11"/>
        <color rgb="FFE10054"/>
        <rFont val="Calibri"/>
        <family val="2"/>
        <scheme val="minor"/>
      </rPr>
      <t>(4)</t>
    </r>
    <r>
      <rPr>
        <b/>
        <sz val="11"/>
        <color rgb="FF1F497D"/>
        <rFont val="Calibri"/>
        <family val="2"/>
        <scheme val="minor"/>
      </rPr>
      <t xml:space="preserve"> Matching Funds: </t>
    </r>
    <r>
      <rPr>
        <sz val="11"/>
        <rFont val="Calibri"/>
        <family val="2"/>
        <scheme val="minor"/>
      </rPr>
      <t xml:space="preserve">Enter the amount of Matching Funds the Applicant will use to pay for each Task or Milestone. If the Applicant does not have Matching Funds for a particular Task/Milestone, enter $0.
</t>
    </r>
    <r>
      <rPr>
        <b/>
        <sz val="11"/>
        <color rgb="FFE10054"/>
        <rFont val="Calibri"/>
        <family val="2"/>
        <scheme val="minor"/>
      </rPr>
      <t>(5)</t>
    </r>
    <r>
      <rPr>
        <b/>
        <sz val="11"/>
        <color rgb="FF1F497D"/>
        <rFont val="Calibri"/>
        <family val="2"/>
        <scheme val="minor"/>
      </rPr>
      <t xml:space="preserve"> Total Project Cost: </t>
    </r>
    <r>
      <rPr>
        <sz val="11"/>
        <rFont val="Calibri"/>
        <family val="2"/>
        <scheme val="minor"/>
      </rPr>
      <t xml:space="preserve">This column will automatically add the amounts the Applicant entered in columns (3) and (4) for each Task/Milestone.
</t>
    </r>
    <r>
      <rPr>
        <b/>
        <sz val="11"/>
        <color rgb="FFE10054"/>
        <rFont val="Calibri"/>
        <family val="2"/>
        <scheme val="minor"/>
      </rPr>
      <t>(6)</t>
    </r>
    <r>
      <rPr>
        <b/>
        <sz val="11"/>
        <color rgb="FF1F497D"/>
        <rFont val="Calibri"/>
        <family val="2"/>
        <scheme val="minor"/>
      </rPr>
      <t xml:space="preserve"> Total Cost - Grant Funds: </t>
    </r>
    <r>
      <rPr>
        <sz val="11"/>
        <rFont val="Calibri"/>
        <family val="2"/>
        <scheme val="minor"/>
      </rPr>
      <t xml:space="preserve">This row will automatically add the amounts in column (3) and show the result in dollars.
</t>
    </r>
    <r>
      <rPr>
        <b/>
        <sz val="11"/>
        <color rgb="FFE10054"/>
        <rFont val="Calibri"/>
        <family val="2"/>
        <scheme val="minor"/>
      </rPr>
      <t>(7)</t>
    </r>
    <r>
      <rPr>
        <b/>
        <sz val="11"/>
        <color rgb="FF1F497D"/>
        <rFont val="Calibri"/>
        <family val="2"/>
        <scheme val="minor"/>
      </rPr>
      <t xml:space="preserve"> Total Cost - Matching Funds:</t>
    </r>
    <r>
      <rPr>
        <sz val="11"/>
        <rFont val="Calibri"/>
        <family val="2"/>
        <scheme val="minor"/>
      </rPr>
      <t xml:space="preserve"> This row will automatically add the amounts in column (4) and show the result in dollars.
</t>
    </r>
    <r>
      <rPr>
        <b/>
        <sz val="11"/>
        <color rgb="FFE10054"/>
        <rFont val="Calibri"/>
        <family val="2"/>
        <scheme val="minor"/>
      </rPr>
      <t>(8)</t>
    </r>
    <r>
      <rPr>
        <b/>
        <sz val="11"/>
        <color rgb="FF1F497D"/>
        <rFont val="Calibri"/>
        <family val="2"/>
        <scheme val="minor"/>
      </rPr>
      <t xml:space="preserve"> Total Cost - Total Project Cost:</t>
    </r>
    <r>
      <rPr>
        <sz val="11"/>
        <rFont val="Calibri"/>
        <family val="2"/>
        <scheme val="minor"/>
      </rPr>
      <t xml:space="preserve"> This row will automatically add the amounts in column (5) and show the result in dollars.
</t>
    </r>
    <r>
      <rPr>
        <b/>
        <sz val="11"/>
        <color rgb="FFE10054"/>
        <rFont val="Calibri"/>
        <family val="2"/>
        <scheme val="minor"/>
      </rPr>
      <t>(9)</t>
    </r>
    <r>
      <rPr>
        <b/>
        <sz val="11"/>
        <color rgb="FF1F497D"/>
        <rFont val="Calibri"/>
        <family val="2"/>
        <scheme val="minor"/>
      </rPr>
      <t xml:space="preserve"> Total Cost - Grant Funds:</t>
    </r>
    <r>
      <rPr>
        <sz val="11"/>
        <rFont val="Calibri"/>
        <family val="2"/>
        <scheme val="minor"/>
      </rPr>
      <t xml:space="preserve"> This cell will automatically calculate the Total Grant Funds (6) compared to the Total Project Cost (8) and show the result as a percentage.
</t>
    </r>
    <r>
      <rPr>
        <b/>
        <sz val="11"/>
        <color rgb="FFE10054"/>
        <rFont val="Calibri"/>
        <family val="2"/>
        <scheme val="minor"/>
      </rPr>
      <t>(10)</t>
    </r>
    <r>
      <rPr>
        <b/>
        <sz val="11"/>
        <color rgb="FF1F497D"/>
        <rFont val="Calibri"/>
        <family val="2"/>
        <scheme val="minor"/>
      </rPr>
      <t xml:space="preserve"> Total Cost - Matching Funds:</t>
    </r>
    <r>
      <rPr>
        <sz val="11"/>
        <rFont val="Calibri"/>
        <family val="2"/>
        <scheme val="minor"/>
      </rPr>
      <t xml:space="preserve"> This cell will automatically calculate the Total Matching Funds (7) compared to the Total Project Cost (8) and show the result as a percentage.
</t>
    </r>
    <r>
      <rPr>
        <b/>
        <sz val="11"/>
        <color rgb="FFE10054"/>
        <rFont val="Calibri"/>
        <family val="2"/>
        <scheme val="minor"/>
      </rPr>
      <t>(11)</t>
    </r>
    <r>
      <rPr>
        <b/>
        <sz val="11"/>
        <color rgb="FF1F497D"/>
        <rFont val="Calibri"/>
        <family val="2"/>
        <scheme val="minor"/>
      </rPr>
      <t xml:space="preserve"> Total Cost - Total Project Cost:</t>
    </r>
    <r>
      <rPr>
        <sz val="11"/>
        <rFont val="Calibri"/>
        <family val="2"/>
        <scheme val="minor"/>
      </rPr>
      <t xml:space="preserve"> This cell will automatically calculate the sum of the percentages of the Total Grant Funds (9) and the Total Matching Funds (10) and show the result as a percentage.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</si>
</sst>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44" formatCode="_(&quot;$&quot;* #,##0.00_);_(&quot;$&quot;* \(#,##0.00\);_(&quot;$&quot;* &quot;-&quot;??_);_(@_)"/>
  </numFmts>
  <fonts count="28">
    <font>
      <sz val="11"/>
      <color theme="1"/>
      <name val="Calibri"/>
      <family val="2"/>
      <scheme val="minor"/>
    </font>
    <font>
      <sz val="10"/>
      <color theme="1"/>
      <name val="Frutiger LT Com 45 Light"/>
      <family val="2"/>
    </font>
    <font>
      <b/>
      <sz val="10"/>
      <color theme="1"/>
      <name val="Frutiger LT Com 45 Light"/>
      <family val="2"/>
    </font>
    <font>
      <b/>
      <sz val="12"/>
      <color theme="3"/>
      <name val="Frutiger LT Com 45 Light"/>
      <family val="2"/>
    </font>
    <font>
      <b/>
      <sz val="8"/>
      <color theme="0"/>
      <name val="Frutiger LT Com 45 Light"/>
      <family val="2"/>
    </font>
    <font>
      <sz val="10"/>
      <color theme="1" tint="0.499984740745262"/>
      <name val="Frutiger LT Com 45 Light"/>
      <family val="2"/>
    </font>
    <font>
      <sz val="10"/>
      <color theme="1"/>
      <name val="Frutiger LT Com 55 Roman"/>
      <family val="2"/>
    </font>
    <font>
      <sz val="10"/>
      <color rgb="FF000000"/>
      <name val="Frutiger LT Com 45 Light"/>
      <family val="2"/>
    </font>
    <font>
      <b/>
      <sz val="10"/>
      <color theme="0"/>
      <name val="Frutiger LT Com 45 Light"/>
      <family val="2"/>
    </font>
    <font>
      <i/>
      <sz val="9"/>
      <color theme="1"/>
      <name val="Frutiger LT Com 45 Light"/>
      <family val="2"/>
    </font>
    <font>
      <b/>
      <sz val="14"/>
      <color theme="0"/>
      <name val="Frutiger LT Com 45 Light"/>
      <family val="2"/>
    </font>
    <font>
      <sz val="11"/>
      <color theme="1"/>
      <name val="Calibri"/>
      <family val="2"/>
      <scheme val="minor"/>
    </font>
    <font>
      <b/>
      <sz val="11"/>
      <color theme="1"/>
      <name val="Frutiger LT Com 45 Light"/>
      <family val="2"/>
    </font>
    <font>
      <sz val="10"/>
      <name val="Frutiger LT Com 45 Light"/>
      <family val="2"/>
    </font>
    <font>
      <b/>
      <sz val="11"/>
      <color theme="3"/>
      <name val="Frutiger LT Com 45 Light"/>
      <family val="2"/>
    </font>
    <font>
      <b/>
      <sz val="14"/>
      <color theme="0"/>
      <name val="Arial"/>
      <family val="2"/>
    </font>
    <font>
      <sz val="11"/>
      <color theme="1"/>
      <name val="Arial"/>
      <family val="2"/>
    </font>
    <font>
      <sz val="10"/>
      <color theme="1"/>
      <name val="Arial"/>
      <family val="2"/>
    </font>
    <font>
      <b/>
      <sz val="10"/>
      <color rgb="FFFFFFFF"/>
      <name val="Arial"/>
      <family val="2"/>
    </font>
    <font>
      <b/>
      <sz val="10"/>
      <color rgb="FF000000"/>
      <name val="Arial"/>
      <family val="2"/>
    </font>
    <font>
      <b/>
      <sz val="11"/>
      <name val="Arial"/>
      <family val="2"/>
    </font>
    <font>
      <b/>
      <sz val="11"/>
      <color rgb="FFE10054"/>
      <name val="Arial"/>
      <family val="2"/>
    </font>
    <font>
      <sz val="11"/>
      <name val="Calibri"/>
      <family val="2"/>
      <scheme val="minor"/>
    </font>
    <font>
      <sz val="11"/>
      <color theme="0"/>
      <name val="Arial"/>
      <family val="2"/>
    </font>
    <font>
      <b/>
      <sz val="11"/>
      <color theme="0"/>
      <name val="Arial"/>
      <family val="2"/>
    </font>
    <font>
      <b/>
      <sz val="14"/>
      <color rgb="FF1F497D"/>
      <name val="Arial"/>
      <family val="2"/>
    </font>
    <font>
      <b/>
      <sz val="11"/>
      <color rgb="FFE10054"/>
      <name val="Calibri"/>
      <family val="2"/>
      <scheme val="minor"/>
    </font>
    <font>
      <b/>
      <sz val="11"/>
      <color rgb="FF1F497D"/>
      <name val="Calibri"/>
      <family val="2"/>
      <scheme val="minor"/>
    </font>
  </fonts>
  <fills count="7">
    <fill>
      <patternFill patternType="none"/>
    </fill>
    <fill>
      <patternFill patternType="gray125"/>
    </fill>
    <fill>
      <patternFill patternType="solid">
        <fgColor theme="3"/>
        <bgColor indexed="64"/>
      </patternFill>
    </fill>
    <fill>
      <patternFill patternType="solid">
        <fgColor theme="0" tint="-0.14999847407452621"/>
        <bgColor theme="0" tint="-0.14999847407452621"/>
      </patternFill>
    </fill>
    <fill>
      <patternFill patternType="solid">
        <fgColor rgb="FF094971"/>
        <bgColor indexed="64"/>
      </patternFill>
    </fill>
    <fill>
      <patternFill patternType="solid">
        <fgColor rgb="FFD9D9D9"/>
        <bgColor indexed="64"/>
      </patternFill>
    </fill>
    <fill>
      <patternFill patternType="solid">
        <fgColor rgb="FF1F497D"/>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thin">
        <color auto="1"/>
      </left>
      <right/>
      <top style="thin">
        <color auto="1"/>
      </top>
      <bottom style="double">
        <color indexed="64"/>
      </bottom>
      <diagonal/>
    </border>
    <border>
      <left style="thin">
        <color auto="1"/>
      </left>
      <right style="thin">
        <color auto="1"/>
      </right>
      <top style="thin">
        <color auto="1"/>
      </top>
      <bottom style="double">
        <color indexed="64"/>
      </bottom>
      <diagonal/>
    </border>
    <border>
      <left/>
      <right/>
      <top style="medium">
        <color auto="1"/>
      </top>
      <bottom/>
      <diagonal/>
    </border>
    <border>
      <left style="medium">
        <color auto="1"/>
      </left>
      <right/>
      <top style="medium">
        <color auto="1"/>
      </top>
      <bottom style="medium">
        <color auto="1"/>
      </bottom>
      <diagonal/>
    </border>
    <border>
      <left style="thin">
        <color theme="1"/>
      </left>
      <right style="thin">
        <color theme="1"/>
      </right>
      <top style="thin">
        <color theme="1"/>
      </top>
      <bottom style="thin">
        <color theme="1"/>
      </bottom>
      <diagonal/>
    </border>
    <border>
      <left style="thin">
        <color theme="1"/>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medium">
        <color auto="1"/>
      </left>
      <right/>
      <top style="medium">
        <color auto="1"/>
      </top>
      <bottom/>
      <diagonal/>
    </border>
    <border>
      <left/>
      <right style="thin">
        <color auto="1"/>
      </right>
      <top style="medium">
        <color auto="1"/>
      </top>
      <bottom/>
      <diagonal/>
    </border>
    <border>
      <left/>
      <right/>
      <top/>
      <bottom style="medium">
        <color auto="1"/>
      </bottom>
      <diagonal/>
    </border>
    <border>
      <left style="medium">
        <color indexed="64"/>
      </left>
      <right style="thin">
        <color auto="1"/>
      </right>
      <top style="medium">
        <color auto="1"/>
      </top>
      <bottom style="medium">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top style="thin">
        <color indexed="64"/>
      </top>
      <bottom style="thin">
        <color theme="1"/>
      </bottom>
      <diagonal/>
    </border>
    <border>
      <left/>
      <right style="thin">
        <color indexed="64"/>
      </right>
      <top style="thin">
        <color indexed="64"/>
      </top>
      <bottom style="thin">
        <color theme="1"/>
      </bottom>
      <diagonal/>
    </border>
    <border>
      <left style="thin">
        <color indexed="64"/>
      </left>
      <right/>
      <top style="thin">
        <color theme="1"/>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auto="1"/>
      </left>
      <right/>
      <top style="thin">
        <color auto="1"/>
      </top>
      <bottom/>
      <diagonal/>
    </border>
    <border>
      <left style="medium">
        <color auto="1"/>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auto="1"/>
      </right>
      <top style="thin">
        <color auto="1"/>
      </top>
      <bottom style="double">
        <color indexed="64"/>
      </bottom>
      <diagonal/>
    </border>
    <border>
      <left style="thin">
        <color auto="1"/>
      </left>
      <right style="medium">
        <color indexed="64"/>
      </right>
      <top style="thin">
        <color auto="1"/>
      </top>
      <bottom style="double">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auto="1"/>
      </top>
      <bottom/>
      <diagonal/>
    </border>
    <border>
      <left style="thin">
        <color indexed="64"/>
      </left>
      <right/>
      <top style="medium">
        <color auto="1"/>
      </top>
      <bottom/>
      <diagonal/>
    </border>
    <border>
      <left style="thin">
        <color indexed="64"/>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diagonal/>
    </border>
    <border>
      <left style="thin">
        <color indexed="64"/>
      </left>
      <right/>
      <top/>
      <bottom style="medium">
        <color indexed="64"/>
      </bottom>
      <diagonal/>
    </border>
  </borders>
  <cellStyleXfs count="3">
    <xf numFmtId="0" fontId="0" fillId="0" borderId="0"/>
    <xf numFmtId="44" fontId="11" fillId="0" borderId="0" applyFont="0" applyFill="0" applyBorder="0" applyAlignment="0" applyProtection="0"/>
    <xf numFmtId="9" fontId="11" fillId="0" borderId="0" applyFont="0" applyFill="0" applyBorder="0" applyAlignment="0" applyProtection="0"/>
  </cellStyleXfs>
  <cellXfs count="167">
    <xf numFmtId="0" fontId="0" fillId="0" borderId="0" xfId="0"/>
    <xf numFmtId="0" fontId="1" fillId="0" borderId="0" xfId="0" applyFont="1"/>
    <xf numFmtId="0" fontId="2" fillId="0" borderId="0" xfId="0" applyFont="1"/>
    <xf numFmtId="0" fontId="2" fillId="0" borderId="0" xfId="0" applyFont="1" applyAlignment="1">
      <alignment horizontal="left" vertical="center"/>
    </xf>
    <xf numFmtId="0" fontId="1" fillId="0" borderId="0" xfId="0" applyFont="1" applyBorder="1"/>
    <xf numFmtId="0" fontId="1" fillId="0" borderId="0" xfId="0" applyFont="1" applyAlignment="1">
      <alignment horizontal="right" vertical="center"/>
    </xf>
    <xf numFmtId="0" fontId="4" fillId="2" borderId="11" xfId="0" applyFont="1" applyFill="1" applyBorder="1" applyAlignment="1" applyProtection="1">
      <alignment horizontal="center" vertical="center" wrapText="1"/>
      <protection locked="0"/>
    </xf>
    <xf numFmtId="44" fontId="1" fillId="0" borderId="0" xfId="0" applyNumberFormat="1" applyFont="1" applyBorder="1" applyAlignment="1">
      <alignment horizontal="center" vertical="center" wrapText="1"/>
    </xf>
    <xf numFmtId="0" fontId="1" fillId="0" borderId="0" xfId="0" applyFont="1" applyBorder="1" applyAlignment="1">
      <alignment horizontal="center"/>
    </xf>
    <xf numFmtId="0" fontId="6" fillId="0" borderId="1" xfId="0" applyFont="1" applyBorder="1" applyAlignment="1">
      <alignment vertical="center" wrapText="1"/>
    </xf>
    <xf numFmtId="0" fontId="5" fillId="3" borderId="17" xfId="0" applyFont="1" applyFill="1" applyBorder="1" applyAlignment="1">
      <alignment horizontal="center" vertical="center" wrapText="1"/>
    </xf>
    <xf numFmtId="0" fontId="5" fillId="0" borderId="17" xfId="0" applyFont="1" applyBorder="1" applyAlignment="1">
      <alignment horizontal="center" vertical="center" wrapText="1"/>
    </xf>
    <xf numFmtId="0" fontId="3" fillId="0" borderId="0" xfId="0" applyFont="1" applyAlignment="1">
      <alignment horizontal="left" vertical="center"/>
    </xf>
    <xf numFmtId="0" fontId="0" fillId="0" borderId="0" xfId="0" applyAlignment="1">
      <alignment horizontal="right"/>
    </xf>
    <xf numFmtId="0" fontId="0" fillId="0" borderId="0" xfId="0" applyFill="1"/>
    <xf numFmtId="0" fontId="7" fillId="0" borderId="1" xfId="0" applyFont="1" applyBorder="1" applyAlignment="1">
      <alignment horizontal="left" vertical="center" wrapText="1" indent="1"/>
    </xf>
    <xf numFmtId="0" fontId="1" fillId="3" borderId="22" xfId="0" applyFont="1" applyFill="1" applyBorder="1" applyAlignment="1">
      <alignment horizontal="left" vertical="center" wrapText="1" indent="1"/>
    </xf>
    <xf numFmtId="0" fontId="1" fillId="0" borderId="22" xfId="0" applyFont="1" applyBorder="1" applyAlignment="1">
      <alignment horizontal="left" vertical="center" wrapText="1" indent="1"/>
    </xf>
    <xf numFmtId="0" fontId="0" fillId="0" borderId="0" xfId="0" applyAlignment="1"/>
    <xf numFmtId="0" fontId="12" fillId="0" borderId="0" xfId="0" applyFont="1"/>
    <xf numFmtId="0" fontId="4" fillId="2" borderId="27" xfId="0" applyFont="1" applyFill="1" applyBorder="1" applyAlignment="1" applyProtection="1">
      <alignment horizontal="center" vertical="center" wrapText="1"/>
      <protection locked="0"/>
    </xf>
    <xf numFmtId="0" fontId="6" fillId="0" borderId="2" xfId="0" applyFont="1" applyBorder="1" applyAlignment="1">
      <alignment vertical="center" wrapText="1"/>
    </xf>
    <xf numFmtId="0" fontId="5" fillId="3" borderId="22" xfId="0" applyFont="1" applyFill="1" applyBorder="1" applyAlignment="1">
      <alignment horizontal="center" vertical="center" wrapText="1"/>
    </xf>
    <xf numFmtId="0" fontId="5" fillId="0" borderId="22" xfId="0" applyFont="1" applyBorder="1" applyAlignment="1">
      <alignment horizontal="center" vertical="center" wrapText="1"/>
    </xf>
    <xf numFmtId="0" fontId="8" fillId="2" borderId="19" xfId="0" applyFont="1" applyFill="1" applyBorder="1" applyAlignment="1">
      <alignment horizontal="center" vertical="center" wrapText="1"/>
    </xf>
    <xf numFmtId="44" fontId="2" fillId="0" borderId="19" xfId="0" applyNumberFormat="1" applyFont="1" applyBorder="1" applyAlignment="1" applyProtection="1">
      <alignment horizontal="right" vertical="center"/>
      <protection locked="0"/>
    </xf>
    <xf numFmtId="44" fontId="1" fillId="0" borderId="38" xfId="1" applyFont="1" applyBorder="1" applyAlignment="1">
      <alignment horizontal="right" vertical="center"/>
    </xf>
    <xf numFmtId="44" fontId="0" fillId="0" borderId="12" xfId="1" applyFont="1" applyBorder="1"/>
    <xf numFmtId="44" fontId="1" fillId="0" borderId="39" xfId="1" applyFont="1" applyBorder="1" applyAlignment="1">
      <alignment horizontal="right" vertical="center" wrapText="1"/>
    </xf>
    <xf numFmtId="44" fontId="0" fillId="0" borderId="40" xfId="1" applyFont="1" applyBorder="1"/>
    <xf numFmtId="44" fontId="1" fillId="0" borderId="41" xfId="1" applyFont="1" applyBorder="1" applyAlignment="1">
      <alignment horizontal="right" vertical="center" wrapText="1"/>
    </xf>
    <xf numFmtId="44" fontId="0" fillId="0" borderId="42" xfId="1" applyFont="1" applyBorder="1"/>
    <xf numFmtId="44" fontId="0" fillId="0" borderId="43" xfId="0" applyNumberFormat="1" applyBorder="1"/>
    <xf numFmtId="44" fontId="0" fillId="0" borderId="38" xfId="1" applyFont="1" applyBorder="1"/>
    <xf numFmtId="44" fontId="0" fillId="0" borderId="39" xfId="1" applyFont="1" applyBorder="1"/>
    <xf numFmtId="44" fontId="0" fillId="0" borderId="41" xfId="1" applyFont="1" applyBorder="1"/>
    <xf numFmtId="0" fontId="14" fillId="0" borderId="0" xfId="0" applyFont="1" applyAlignment="1">
      <alignment horizontal="left" vertical="center"/>
    </xf>
    <xf numFmtId="8" fontId="0" fillId="0" borderId="16" xfId="0" applyNumberFormat="1" applyBorder="1" applyAlignment="1"/>
    <xf numFmtId="44" fontId="1" fillId="3" borderId="1" xfId="1" applyFont="1" applyFill="1" applyBorder="1" applyAlignment="1">
      <alignment vertical="center" wrapText="1"/>
    </xf>
    <xf numFmtId="44" fontId="1" fillId="0" borderId="1" xfId="1" applyFont="1" applyBorder="1" applyAlignment="1">
      <alignment vertical="center" wrapText="1"/>
    </xf>
    <xf numFmtId="44" fontId="9" fillId="3" borderId="46" xfId="0" applyNumberFormat="1" applyFont="1" applyFill="1" applyBorder="1" applyAlignment="1">
      <alignment vertical="center" wrapText="1"/>
    </xf>
    <xf numFmtId="9" fontId="9" fillId="0" borderId="19" xfId="2" applyFont="1" applyFill="1" applyBorder="1" applyAlignment="1">
      <alignment horizontal="right" vertical="center" wrapText="1"/>
    </xf>
    <xf numFmtId="0" fontId="12" fillId="0" borderId="0" xfId="0" applyFont="1" applyBorder="1" applyAlignment="1">
      <alignment horizontal="center"/>
    </xf>
    <xf numFmtId="0" fontId="0" fillId="0" borderId="49" xfId="0" applyBorder="1" applyAlignment="1">
      <alignment horizontal="right"/>
    </xf>
    <xf numFmtId="0" fontId="0" fillId="0" borderId="50" xfId="0" applyBorder="1" applyAlignment="1">
      <alignment horizontal="right"/>
    </xf>
    <xf numFmtId="0" fontId="0" fillId="0" borderId="0" xfId="0" applyBorder="1"/>
    <xf numFmtId="0" fontId="0" fillId="0" borderId="0" xfId="0" applyBorder="1" applyAlignment="1">
      <alignment horizontal="right"/>
    </xf>
    <xf numFmtId="0" fontId="0" fillId="0" borderId="8" xfId="0" applyBorder="1" applyAlignment="1">
      <alignment horizontal="left"/>
    </xf>
    <xf numFmtId="0" fontId="0" fillId="0" borderId="0" xfId="0" applyAlignment="1">
      <alignment horizontal="center"/>
    </xf>
    <xf numFmtId="0" fontId="8" fillId="2" borderId="16" xfId="0" applyFont="1" applyFill="1" applyBorder="1" applyAlignment="1">
      <alignment horizontal="center"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8" fillId="2" borderId="24" xfId="0" applyFont="1" applyFill="1" applyBorder="1" applyAlignment="1">
      <alignment horizontal="center" vertical="center" wrapText="1"/>
    </xf>
    <xf numFmtId="0" fontId="15" fillId="0" borderId="0" xfId="0" applyFont="1" applyFill="1" applyBorder="1" applyAlignment="1">
      <alignment wrapText="1"/>
    </xf>
    <xf numFmtId="0" fontId="15" fillId="0" borderId="0" xfId="0" applyFont="1" applyFill="1" applyBorder="1" applyAlignment="1">
      <alignment horizontal="center" wrapText="1"/>
    </xf>
    <xf numFmtId="0" fontId="20" fillId="0" borderId="0" xfId="0" applyFont="1" applyFill="1" applyBorder="1" applyAlignment="1">
      <alignment horizontal="left" vertical="top" wrapText="1"/>
    </xf>
    <xf numFmtId="0" fontId="16" fillId="0" borderId="0" xfId="0" applyFont="1" applyBorder="1" applyAlignment="1">
      <alignment wrapText="1"/>
    </xf>
    <xf numFmtId="0" fontId="16" fillId="0" borderId="0" xfId="0" applyFont="1" applyFill="1" applyBorder="1" applyAlignment="1">
      <alignment wrapText="1"/>
    </xf>
    <xf numFmtId="0" fontId="23" fillId="6" borderId="0" xfId="0" applyFont="1" applyFill="1" applyBorder="1" applyAlignment="1">
      <alignment wrapText="1"/>
    </xf>
    <xf numFmtId="0" fontId="24" fillId="6" borderId="0" xfId="0" applyFont="1" applyFill="1" applyBorder="1" applyAlignment="1">
      <alignment horizontal="right" wrapText="1"/>
    </xf>
    <xf numFmtId="44" fontId="23" fillId="6" borderId="0" xfId="0" applyNumberFormat="1" applyFont="1" applyFill="1" applyBorder="1" applyAlignment="1">
      <alignment wrapText="1"/>
    </xf>
    <xf numFmtId="49" fontId="21" fillId="0" borderId="0" xfId="0" applyNumberFormat="1" applyFont="1" applyBorder="1" applyAlignment="1">
      <alignment horizontal="center" wrapText="1"/>
    </xf>
    <xf numFmtId="0" fontId="18" fillId="4" borderId="0" xfId="0" applyFont="1" applyFill="1" applyBorder="1" applyAlignment="1">
      <alignment horizontal="center" vertical="center" wrapText="1"/>
    </xf>
    <xf numFmtId="0" fontId="18" fillId="4" borderId="0" xfId="0" applyFont="1" applyFill="1" applyBorder="1" applyAlignment="1">
      <alignment vertical="center" wrapText="1"/>
    </xf>
    <xf numFmtId="44" fontId="18" fillId="4" borderId="0" xfId="0" applyNumberFormat="1" applyFont="1" applyFill="1" applyBorder="1" applyAlignment="1">
      <alignment horizontal="center" vertical="center" wrapText="1"/>
    </xf>
    <xf numFmtId="0" fontId="17" fillId="0" borderId="0" xfId="0" applyFont="1" applyBorder="1" applyAlignment="1">
      <alignment horizontal="left" vertical="top" wrapText="1"/>
    </xf>
    <xf numFmtId="0" fontId="19" fillId="5" borderId="0" xfId="0" applyFont="1" applyFill="1" applyBorder="1" applyAlignment="1">
      <alignment horizontal="center" vertical="center" wrapText="1"/>
    </xf>
    <xf numFmtId="0" fontId="19" fillId="5" borderId="0" xfId="0" applyFont="1" applyFill="1" applyBorder="1" applyAlignment="1">
      <alignment vertical="center" wrapText="1"/>
    </xf>
    <xf numFmtId="44" fontId="19" fillId="5" borderId="0" xfId="0" applyNumberFormat="1" applyFont="1" applyFill="1" applyBorder="1" applyAlignment="1">
      <alignment vertical="center" wrapText="1"/>
    </xf>
    <xf numFmtId="0" fontId="17" fillId="0" borderId="0" xfId="0" applyFont="1" applyBorder="1" applyAlignment="1">
      <alignment horizontal="center" vertical="center" wrapText="1"/>
    </xf>
    <xf numFmtId="0" fontId="17" fillId="0" borderId="0" xfId="0" applyFont="1" applyBorder="1" applyAlignment="1">
      <alignment vertical="center" wrapText="1"/>
    </xf>
    <xf numFmtId="44" fontId="17" fillId="0" borderId="0" xfId="0" applyNumberFormat="1" applyFont="1" applyBorder="1" applyAlignment="1">
      <alignment vertical="center" wrapText="1"/>
    </xf>
    <xf numFmtId="44" fontId="16" fillId="0" borderId="0" xfId="0" applyNumberFormat="1" applyFont="1" applyBorder="1" applyAlignment="1">
      <alignment wrapText="1"/>
    </xf>
    <xf numFmtId="9" fontId="23" fillId="6" borderId="0" xfId="2" applyFont="1" applyFill="1" applyBorder="1" applyAlignment="1">
      <alignment horizontal="center" wrapText="1"/>
    </xf>
    <xf numFmtId="44" fontId="17" fillId="0" borderId="0" xfId="0" applyNumberFormat="1" applyFont="1" applyFill="1" applyBorder="1" applyAlignment="1">
      <alignment vertical="center" wrapText="1"/>
    </xf>
    <xf numFmtId="0" fontId="25" fillId="0" borderId="18" xfId="0" applyFont="1" applyFill="1" applyBorder="1" applyAlignment="1">
      <alignment horizontal="center" wrapText="1"/>
    </xf>
    <xf numFmtId="0" fontId="25" fillId="0" borderId="0" xfId="0" applyFont="1" applyFill="1" applyBorder="1" applyAlignment="1">
      <alignment horizontal="center" wrapText="1"/>
    </xf>
    <xf numFmtId="0" fontId="22" fillId="0" borderId="0" xfId="0" applyFont="1" applyFill="1" applyBorder="1" applyAlignment="1">
      <alignment horizontal="left" vertical="top" wrapText="1"/>
    </xf>
    <xf numFmtId="0" fontId="1" fillId="0" borderId="14" xfId="0" applyFont="1" applyBorder="1" applyAlignment="1">
      <alignment horizontal="right" vertical="center" wrapText="1"/>
    </xf>
    <xf numFmtId="0" fontId="1" fillId="0" borderId="13" xfId="0" applyFont="1" applyBorder="1" applyAlignment="1">
      <alignment horizontal="right" vertical="center" wrapText="1"/>
    </xf>
    <xf numFmtId="0" fontId="0" fillId="0" borderId="51" xfId="0" applyBorder="1" applyAlignment="1">
      <alignment horizontal="left"/>
    </xf>
    <xf numFmtId="0" fontId="0" fillId="0" borderId="29" xfId="0" applyBorder="1" applyAlignment="1">
      <alignment horizontal="left"/>
    </xf>
    <xf numFmtId="0" fontId="2" fillId="0" borderId="16" xfId="0" applyFont="1" applyBorder="1" applyAlignment="1" applyProtection="1">
      <alignment horizontal="right" vertical="center"/>
      <protection locked="0"/>
    </xf>
    <xf numFmtId="0" fontId="2" fillId="0" borderId="20" xfId="0" applyFont="1" applyBorder="1" applyAlignment="1" applyProtection="1">
      <alignment horizontal="right" vertical="center"/>
      <protection locked="0"/>
    </xf>
    <xf numFmtId="0" fontId="0" fillId="0" borderId="52" xfId="0" applyBorder="1" applyAlignment="1">
      <alignment horizontal="left"/>
    </xf>
    <xf numFmtId="0" fontId="0" fillId="0" borderId="48" xfId="0" applyBorder="1" applyAlignment="1">
      <alignment horizontal="left"/>
    </xf>
    <xf numFmtId="0" fontId="0" fillId="0" borderId="26" xfId="0" applyBorder="1" applyAlignment="1">
      <alignment horizontal="left"/>
    </xf>
    <xf numFmtId="0" fontId="8" fillId="2" borderId="24" xfId="0" applyFont="1" applyFill="1" applyBorder="1" applyAlignment="1">
      <alignment horizontal="center" vertical="center" wrapText="1"/>
    </xf>
    <xf numFmtId="0" fontId="8" fillId="2" borderId="47" xfId="0" applyFont="1" applyFill="1" applyBorder="1" applyAlignment="1">
      <alignment horizontal="center" vertical="center" wrapText="1"/>
    </xf>
    <xf numFmtId="0" fontId="1" fillId="0" borderId="37" xfId="0" applyFont="1" applyBorder="1" applyAlignment="1">
      <alignment horizontal="right" vertical="center"/>
    </xf>
    <xf numFmtId="0" fontId="1" fillId="0" borderId="8" xfId="0" applyFont="1" applyBorder="1" applyAlignment="1">
      <alignment horizontal="right" vertical="center"/>
    </xf>
    <xf numFmtId="0" fontId="0" fillId="0" borderId="39" xfId="0" applyBorder="1" applyAlignment="1">
      <alignment horizontal="right" vertical="top"/>
    </xf>
    <xf numFmtId="0" fontId="0" fillId="0" borderId="49" xfId="0" applyBorder="1" applyAlignment="1">
      <alignment horizontal="right" vertical="top"/>
    </xf>
    <xf numFmtId="0" fontId="0" fillId="0" borderId="0" xfId="0" applyBorder="1" applyAlignment="1">
      <alignment horizontal="left" wrapText="1"/>
    </xf>
    <xf numFmtId="0" fontId="0" fillId="0" borderId="29" xfId="0" applyBorder="1" applyAlignment="1">
      <alignment horizontal="left" wrapText="1"/>
    </xf>
    <xf numFmtId="0" fontId="1" fillId="0" borderId="36" xfId="0" applyFont="1" applyBorder="1" applyAlignment="1">
      <alignment horizontal="right" vertical="center" wrapText="1"/>
    </xf>
    <xf numFmtId="0" fontId="1" fillId="0" borderId="5" xfId="0" applyFont="1" applyBorder="1" applyAlignment="1">
      <alignment horizontal="right" vertical="center" wrapText="1"/>
    </xf>
    <xf numFmtId="0" fontId="4" fillId="2" borderId="24" xfId="0" applyFont="1" applyFill="1" applyBorder="1" applyAlignment="1" applyProtection="1">
      <alignment horizontal="center" vertical="center" wrapText="1"/>
      <protection locked="0"/>
    </xf>
    <xf numFmtId="0" fontId="4" fillId="2" borderId="15" xfId="0" applyFont="1" applyFill="1" applyBorder="1" applyAlignment="1" applyProtection="1">
      <alignment horizontal="center" vertical="center" wrapText="1"/>
      <protection locked="0"/>
    </xf>
    <xf numFmtId="0" fontId="4" fillId="2" borderId="30" xfId="0" applyFont="1" applyFill="1" applyBorder="1" applyAlignment="1" applyProtection="1">
      <alignment horizontal="center" vertical="center" wrapText="1"/>
      <protection locked="0"/>
    </xf>
    <xf numFmtId="0" fontId="4" fillId="2" borderId="26" xfId="0" applyFont="1" applyFill="1" applyBorder="1" applyAlignment="1" applyProtection="1">
      <alignment horizontal="center" vertical="center" wrapText="1"/>
      <protection locked="0"/>
    </xf>
    <xf numFmtId="0" fontId="4" fillId="2" borderId="16" xfId="0" applyFont="1" applyFill="1" applyBorder="1" applyAlignment="1" applyProtection="1">
      <alignment horizontal="center" vertical="center" wrapText="1"/>
      <protection locked="0"/>
    </xf>
    <xf numFmtId="0" fontId="4" fillId="2" borderId="21" xfId="0" applyFont="1" applyFill="1" applyBorder="1" applyAlignment="1" applyProtection="1">
      <alignment horizontal="center" vertical="center" wrapText="1"/>
      <protection locked="0"/>
    </xf>
    <xf numFmtId="0" fontId="4" fillId="2" borderId="34" xfId="0" applyFont="1" applyFill="1" applyBorder="1" applyAlignment="1" applyProtection="1">
      <alignment horizontal="center" vertical="center" wrapText="1"/>
      <protection locked="0"/>
    </xf>
    <xf numFmtId="0" fontId="4" fillId="2" borderId="35" xfId="0" applyFont="1" applyFill="1" applyBorder="1" applyAlignment="1" applyProtection="1">
      <alignment horizontal="center" vertical="center" wrapText="1"/>
      <protection locked="0"/>
    </xf>
    <xf numFmtId="0" fontId="2" fillId="0" borderId="0" xfId="0" applyFont="1" applyAlignment="1">
      <alignment horizontal="left" vertical="top" wrapText="1"/>
    </xf>
    <xf numFmtId="0" fontId="2" fillId="0" borderId="6" xfId="0" applyFont="1" applyBorder="1" applyAlignment="1">
      <alignment horizontal="left" vertical="top" wrapText="1"/>
    </xf>
    <xf numFmtId="0" fontId="0" fillId="0" borderId="2"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1" fillId="0" borderId="0" xfId="0" applyFont="1" applyAlignment="1">
      <alignment horizontal="left" vertical="top" wrapText="1"/>
    </xf>
    <xf numFmtId="0" fontId="1" fillId="0" borderId="8" xfId="0" applyFont="1" applyBorder="1" applyAlignment="1">
      <alignment horizontal="left" wrapText="1"/>
    </xf>
    <xf numFmtId="0" fontId="9" fillId="3" borderId="44" xfId="0" applyFont="1" applyFill="1" applyBorder="1" applyAlignment="1">
      <alignment horizontal="left" vertical="center" wrapText="1"/>
    </xf>
    <xf numFmtId="0" fontId="9" fillId="3" borderId="10" xfId="0" applyFont="1" applyFill="1" applyBorder="1" applyAlignment="1">
      <alignment horizontal="left" vertical="center" wrapText="1"/>
    </xf>
    <xf numFmtId="0" fontId="9" fillId="3" borderId="45" xfId="0" applyFont="1" applyFill="1" applyBorder="1" applyAlignment="1">
      <alignment horizontal="left" vertical="center" wrapText="1"/>
    </xf>
    <xf numFmtId="0" fontId="9" fillId="3" borderId="15" xfId="0" applyFont="1" applyFill="1" applyBorder="1" applyAlignment="1">
      <alignment horizontal="left" vertical="center" wrapText="1"/>
    </xf>
    <xf numFmtId="0" fontId="9" fillId="3" borderId="25" xfId="0" applyFont="1" applyFill="1" applyBorder="1" applyAlignment="1">
      <alignment horizontal="left" vertical="center" wrapText="1"/>
    </xf>
    <xf numFmtId="0" fontId="9" fillId="3" borderId="7" xfId="0" applyFont="1" applyFill="1" applyBorder="1" applyAlignment="1">
      <alignment horizontal="left" vertical="center" wrapText="1"/>
    </xf>
    <xf numFmtId="0" fontId="9" fillId="3" borderId="8" xfId="0" applyFont="1" applyFill="1" applyBorder="1" applyAlignment="1">
      <alignment horizontal="left" vertical="center" wrapText="1"/>
    </xf>
    <xf numFmtId="0" fontId="9" fillId="3" borderId="9" xfId="0" applyFont="1" applyFill="1" applyBorder="1" applyAlignment="1">
      <alignment horizontal="left" vertical="center" wrapText="1"/>
    </xf>
    <xf numFmtId="44" fontId="9" fillId="3" borderId="45" xfId="0" applyNumberFormat="1" applyFont="1" applyFill="1" applyBorder="1" applyAlignment="1">
      <alignment horizontal="left" vertical="center" wrapText="1"/>
    </xf>
    <xf numFmtId="44" fontId="9" fillId="3" borderId="25" xfId="0" applyNumberFormat="1" applyFont="1" applyFill="1" applyBorder="1" applyAlignment="1">
      <alignment horizontal="left" vertical="center" wrapText="1"/>
    </xf>
    <xf numFmtId="44" fontId="9" fillId="3" borderId="7" xfId="0" applyNumberFormat="1" applyFont="1" applyFill="1" applyBorder="1" applyAlignment="1">
      <alignment horizontal="left" vertical="center" wrapText="1"/>
    </xf>
    <xf numFmtId="44" fontId="9" fillId="3" borderId="8" xfId="0" applyNumberFormat="1" applyFont="1" applyFill="1" applyBorder="1" applyAlignment="1">
      <alignment horizontal="left" vertical="center" wrapText="1"/>
    </xf>
    <xf numFmtId="0" fontId="8" fillId="2" borderId="28" xfId="0" applyFont="1" applyFill="1" applyBorder="1" applyAlignment="1">
      <alignment horizontal="right" wrapText="1"/>
    </xf>
    <xf numFmtId="0" fontId="8" fillId="2" borderId="0" xfId="0" applyFont="1" applyFill="1" applyBorder="1" applyAlignment="1">
      <alignment horizontal="right" wrapText="1"/>
    </xf>
    <xf numFmtId="0" fontId="8" fillId="2" borderId="29" xfId="0" applyFont="1" applyFill="1" applyBorder="1" applyAlignment="1">
      <alignment horizontal="right" wrapText="1"/>
    </xf>
    <xf numFmtId="0" fontId="10" fillId="2" borderId="18" xfId="0" applyFont="1" applyFill="1" applyBorder="1" applyAlignment="1">
      <alignment horizontal="center"/>
    </xf>
    <xf numFmtId="0" fontId="10" fillId="2" borderId="0" xfId="0" applyFont="1" applyFill="1" applyBorder="1" applyAlignment="1">
      <alignment horizontal="center"/>
    </xf>
    <xf numFmtId="44" fontId="1" fillId="0" borderId="1" xfId="1" applyFont="1" applyBorder="1" applyAlignment="1">
      <alignment horizontal="center" vertical="center" wrapText="1"/>
    </xf>
    <xf numFmtId="44" fontId="1" fillId="3" borderId="1" xfId="1" applyFont="1" applyFill="1" applyBorder="1" applyAlignment="1">
      <alignment horizontal="center" vertical="center" wrapText="1"/>
    </xf>
    <xf numFmtId="44" fontId="7" fillId="0" borderId="1" xfId="1" applyFont="1" applyBorder="1" applyAlignment="1">
      <alignment horizontal="left" vertical="center" wrapText="1"/>
    </xf>
    <xf numFmtId="0" fontId="1" fillId="0" borderId="2" xfId="0" applyFont="1" applyBorder="1" applyAlignment="1">
      <alignment horizontal="center"/>
    </xf>
    <xf numFmtId="0" fontId="1" fillId="0" borderId="4" xfId="0" applyFont="1" applyBorder="1" applyAlignment="1">
      <alignment horizontal="center"/>
    </xf>
    <xf numFmtId="0" fontId="1" fillId="3" borderId="33" xfId="0" applyFont="1" applyFill="1" applyBorder="1" applyAlignment="1">
      <alignment horizontal="center" vertical="center" wrapText="1"/>
    </xf>
    <xf numFmtId="0" fontId="1" fillId="3" borderId="23" xfId="0" applyFont="1" applyFill="1" applyBorder="1" applyAlignment="1">
      <alignment horizontal="center" vertical="center" wrapText="1"/>
    </xf>
    <xf numFmtId="0" fontId="12" fillId="0" borderId="2" xfId="0" applyFont="1" applyBorder="1" applyAlignment="1">
      <alignment horizontal="center" vertical="center"/>
    </xf>
    <xf numFmtId="0" fontId="12" fillId="0" borderId="4" xfId="0" applyFont="1" applyBorder="1" applyAlignment="1">
      <alignment horizontal="center" vertical="center"/>
    </xf>
    <xf numFmtId="8" fontId="13" fillId="0" borderId="2" xfId="0" applyNumberFormat="1" applyFont="1" applyBorder="1" applyAlignment="1">
      <alignment horizontal="center" vertical="center" wrapText="1"/>
    </xf>
    <xf numFmtId="44" fontId="13" fillId="0" borderId="4" xfId="0" applyNumberFormat="1" applyFont="1" applyBorder="1" applyAlignment="1">
      <alignment horizontal="center" vertical="center" wrapText="1"/>
    </xf>
    <xf numFmtId="0" fontId="2" fillId="0" borderId="0" xfId="0" applyFont="1" applyAlignment="1">
      <alignment vertical="center" wrapText="1"/>
    </xf>
    <xf numFmtId="44" fontId="13" fillId="0" borderId="2" xfId="0" applyNumberFormat="1" applyFont="1" applyBorder="1" applyAlignment="1">
      <alignment horizontal="center" vertical="center" wrapText="1"/>
    </xf>
    <xf numFmtId="0" fontId="2" fillId="0" borderId="0" xfId="0" applyFont="1" applyAlignment="1">
      <alignment horizontal="left" vertical="center" wrapText="1"/>
    </xf>
    <xf numFmtId="0" fontId="1" fillId="0" borderId="33" xfId="0" applyFont="1" applyBorder="1" applyAlignment="1">
      <alignment horizontal="center" vertical="center" wrapText="1"/>
    </xf>
    <xf numFmtId="0" fontId="1" fillId="0" borderId="23" xfId="0" applyFont="1" applyBorder="1" applyAlignment="1">
      <alignment horizontal="center" vertical="center" wrapText="1"/>
    </xf>
    <xf numFmtId="0" fontId="8" fillId="2" borderId="16"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7" fillId="0" borderId="31" xfId="0" applyFont="1" applyBorder="1" applyAlignment="1">
      <alignment horizontal="left" vertical="center" wrapText="1"/>
    </xf>
    <xf numFmtId="0" fontId="7" fillId="0" borderId="32" xfId="0" applyFont="1" applyBorder="1" applyAlignment="1">
      <alignment horizontal="left" vertical="center" wrapText="1"/>
    </xf>
    <xf numFmtId="0" fontId="0" fillId="0" borderId="0" xfId="0" applyAlignment="1">
      <alignment horizontal="center"/>
    </xf>
    <xf numFmtId="0" fontId="0" fillId="0" borderId="5" xfId="0" applyBorder="1" applyAlignment="1">
      <alignment horizontal="center"/>
    </xf>
    <xf numFmtId="0" fontId="2" fillId="0" borderId="0" xfId="0" applyFont="1" applyAlignment="1">
      <alignment horizontal="right"/>
    </xf>
    <xf numFmtId="0" fontId="2" fillId="0" borderId="0" xfId="0" applyFont="1" applyAlignment="1">
      <alignment horizontal="center" vertical="top"/>
    </xf>
    <xf numFmtId="0" fontId="2" fillId="0" borderId="0" xfId="0" applyFont="1" applyAlignment="1">
      <alignment horizontal="right" vertical="top"/>
    </xf>
    <xf numFmtId="0" fontId="2" fillId="0" borderId="0" xfId="0" applyFont="1" applyBorder="1" applyAlignment="1">
      <alignment horizontal="center" wrapText="1"/>
    </xf>
    <xf numFmtId="0" fontId="12" fillId="0" borderId="8" xfId="0" applyFont="1" applyBorder="1" applyAlignment="1">
      <alignment horizontal="left"/>
    </xf>
    <xf numFmtId="0" fontId="1" fillId="0" borderId="0" xfId="0" applyFont="1" applyBorder="1" applyAlignment="1">
      <alignment horizontal="left" vertical="top"/>
    </xf>
  </cellXfs>
  <cellStyles count="3">
    <cellStyle name="Currency" xfId="1" builtinId="4"/>
    <cellStyle name="Normal" xfId="0" builtinId="0"/>
    <cellStyle name="Percent" xfId="2" builtinId="5"/>
  </cellStyles>
  <dxfs count="0"/>
  <tableStyles count="0" defaultTableStyle="TableStyleMedium2" defaultPivotStyle="PivotStyleLight16"/>
  <colors>
    <mruColors>
      <color rgb="FFE10054"/>
      <color rgb="FF1F49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18847-EAE3-4797-891D-D8C66DFEABE5}">
  <sheetPr>
    <tabColor rgb="FFE10054"/>
  </sheetPr>
  <dimension ref="A1:J47"/>
  <sheetViews>
    <sheetView workbookViewId="0">
      <selection activeCell="D56" sqref="D56"/>
    </sheetView>
  </sheetViews>
  <sheetFormatPr defaultRowHeight="15"/>
  <sheetData>
    <row r="1" spans="1:10" ht="18" customHeight="1">
      <c r="A1" s="75" t="s">
        <v>106</v>
      </c>
      <c r="B1" s="76"/>
      <c r="C1" s="76"/>
      <c r="D1" s="76"/>
      <c r="E1" s="76"/>
      <c r="F1" s="76"/>
      <c r="G1" s="76"/>
      <c r="H1" s="76"/>
      <c r="I1" s="76"/>
      <c r="J1" s="76"/>
    </row>
    <row r="2" spans="1:10" ht="18" customHeight="1">
      <c r="A2" s="77" t="s">
        <v>120</v>
      </c>
      <c r="B2" s="77"/>
      <c r="C2" s="77"/>
      <c r="D2" s="77"/>
      <c r="E2" s="77"/>
      <c r="F2" s="77"/>
      <c r="G2" s="77"/>
      <c r="H2" s="77"/>
      <c r="I2" s="77"/>
      <c r="J2" s="77"/>
    </row>
    <row r="3" spans="1:10" ht="15" customHeight="1">
      <c r="A3" s="77"/>
      <c r="B3" s="77"/>
      <c r="C3" s="77"/>
      <c r="D3" s="77"/>
      <c r="E3" s="77"/>
      <c r="F3" s="77"/>
      <c r="G3" s="77"/>
      <c r="H3" s="77"/>
      <c r="I3" s="77"/>
      <c r="J3" s="77"/>
    </row>
    <row r="4" spans="1:10">
      <c r="A4" s="77"/>
      <c r="B4" s="77"/>
      <c r="C4" s="77"/>
      <c r="D4" s="77"/>
      <c r="E4" s="77"/>
      <c r="F4" s="77"/>
      <c r="G4" s="77"/>
      <c r="H4" s="77"/>
      <c r="I4" s="77"/>
      <c r="J4" s="77"/>
    </row>
    <row r="5" spans="1:10">
      <c r="A5" s="77"/>
      <c r="B5" s="77"/>
      <c r="C5" s="77"/>
      <c r="D5" s="77"/>
      <c r="E5" s="77"/>
      <c r="F5" s="77"/>
      <c r="G5" s="77"/>
      <c r="H5" s="77"/>
      <c r="I5" s="77"/>
      <c r="J5" s="77"/>
    </row>
    <row r="6" spans="1:10">
      <c r="A6" s="77"/>
      <c r="B6" s="77"/>
      <c r="C6" s="77"/>
      <c r="D6" s="77"/>
      <c r="E6" s="77"/>
      <c r="F6" s="77"/>
      <c r="G6" s="77"/>
      <c r="H6" s="77"/>
      <c r="I6" s="77"/>
      <c r="J6" s="77"/>
    </row>
    <row r="7" spans="1:10">
      <c r="A7" s="77"/>
      <c r="B7" s="77"/>
      <c r="C7" s="77"/>
      <c r="D7" s="77"/>
      <c r="E7" s="77"/>
      <c r="F7" s="77"/>
      <c r="G7" s="77"/>
      <c r="H7" s="77"/>
      <c r="I7" s="77"/>
      <c r="J7" s="77"/>
    </row>
    <row r="8" spans="1:10">
      <c r="A8" s="77"/>
      <c r="B8" s="77"/>
      <c r="C8" s="77"/>
      <c r="D8" s="77"/>
      <c r="E8" s="77"/>
      <c r="F8" s="77"/>
      <c r="G8" s="77"/>
      <c r="H8" s="77"/>
      <c r="I8" s="77"/>
      <c r="J8" s="77"/>
    </row>
    <row r="9" spans="1:10">
      <c r="A9" s="77"/>
      <c r="B9" s="77"/>
      <c r="C9" s="77"/>
      <c r="D9" s="77"/>
      <c r="E9" s="77"/>
      <c r="F9" s="77"/>
      <c r="G9" s="77"/>
      <c r="H9" s="77"/>
      <c r="I9" s="77"/>
      <c r="J9" s="77"/>
    </row>
    <row r="10" spans="1:10">
      <c r="A10" s="77"/>
      <c r="B10" s="77"/>
      <c r="C10" s="77"/>
      <c r="D10" s="77"/>
      <c r="E10" s="77"/>
      <c r="F10" s="77"/>
      <c r="G10" s="77"/>
      <c r="H10" s="77"/>
      <c r="I10" s="77"/>
      <c r="J10" s="77"/>
    </row>
    <row r="11" spans="1:10">
      <c r="A11" s="77"/>
      <c r="B11" s="77"/>
      <c r="C11" s="77"/>
      <c r="D11" s="77"/>
      <c r="E11" s="77"/>
      <c r="F11" s="77"/>
      <c r="G11" s="77"/>
      <c r="H11" s="77"/>
      <c r="I11" s="77"/>
      <c r="J11" s="77"/>
    </row>
    <row r="12" spans="1:10">
      <c r="A12" s="77"/>
      <c r="B12" s="77"/>
      <c r="C12" s="77"/>
      <c r="D12" s="77"/>
      <c r="E12" s="77"/>
      <c r="F12" s="77"/>
      <c r="G12" s="77"/>
      <c r="H12" s="77"/>
      <c r="I12" s="77"/>
      <c r="J12" s="77"/>
    </row>
    <row r="13" spans="1:10">
      <c r="A13" s="77"/>
      <c r="B13" s="77"/>
      <c r="C13" s="77"/>
      <c r="D13" s="77"/>
      <c r="E13" s="77"/>
      <c r="F13" s="77"/>
      <c r="G13" s="77"/>
      <c r="H13" s="77"/>
      <c r="I13" s="77"/>
      <c r="J13" s="77"/>
    </row>
    <row r="14" spans="1:10">
      <c r="A14" s="77"/>
      <c r="B14" s="77"/>
      <c r="C14" s="77"/>
      <c r="D14" s="77"/>
      <c r="E14" s="77"/>
      <c r="F14" s="77"/>
      <c r="G14" s="77"/>
      <c r="H14" s="77"/>
      <c r="I14" s="77"/>
      <c r="J14" s="77"/>
    </row>
    <row r="15" spans="1:10">
      <c r="A15" s="77"/>
      <c r="B15" s="77"/>
      <c r="C15" s="77"/>
      <c r="D15" s="77"/>
      <c r="E15" s="77"/>
      <c r="F15" s="77"/>
      <c r="G15" s="77"/>
      <c r="H15" s="77"/>
      <c r="I15" s="77"/>
      <c r="J15" s="77"/>
    </row>
    <row r="16" spans="1:10">
      <c r="A16" s="77"/>
      <c r="B16" s="77"/>
      <c r="C16" s="77"/>
      <c r="D16" s="77"/>
      <c r="E16" s="77"/>
      <c r="F16" s="77"/>
      <c r="G16" s="77"/>
      <c r="H16" s="77"/>
      <c r="I16" s="77"/>
      <c r="J16" s="77"/>
    </row>
    <row r="17" spans="1:10">
      <c r="A17" s="77"/>
      <c r="B17" s="77"/>
      <c r="C17" s="77"/>
      <c r="D17" s="77"/>
      <c r="E17" s="77"/>
      <c r="F17" s="77"/>
      <c r="G17" s="77"/>
      <c r="H17" s="77"/>
      <c r="I17" s="77"/>
      <c r="J17" s="77"/>
    </row>
    <row r="18" spans="1:10">
      <c r="A18" s="77"/>
      <c r="B18" s="77"/>
      <c r="C18" s="77"/>
      <c r="D18" s="77"/>
      <c r="E18" s="77"/>
      <c r="F18" s="77"/>
      <c r="G18" s="77"/>
      <c r="H18" s="77"/>
      <c r="I18" s="77"/>
      <c r="J18" s="77"/>
    </row>
    <row r="19" spans="1:10">
      <c r="A19" s="77"/>
      <c r="B19" s="77"/>
      <c r="C19" s="77"/>
      <c r="D19" s="77"/>
      <c r="E19" s="77"/>
      <c r="F19" s="77"/>
      <c r="G19" s="77"/>
      <c r="H19" s="77"/>
      <c r="I19" s="77"/>
      <c r="J19" s="77"/>
    </row>
    <row r="20" spans="1:10">
      <c r="A20" s="77"/>
      <c r="B20" s="77"/>
      <c r="C20" s="77"/>
      <c r="D20" s="77"/>
      <c r="E20" s="77"/>
      <c r="F20" s="77"/>
      <c r="G20" s="77"/>
      <c r="H20" s="77"/>
      <c r="I20" s="77"/>
      <c r="J20" s="77"/>
    </row>
    <row r="21" spans="1:10">
      <c r="A21" s="77"/>
      <c r="B21" s="77"/>
      <c r="C21" s="77"/>
      <c r="D21" s="77"/>
      <c r="E21" s="77"/>
      <c r="F21" s="77"/>
      <c r="G21" s="77"/>
      <c r="H21" s="77"/>
      <c r="I21" s="77"/>
      <c r="J21" s="77"/>
    </row>
    <row r="22" spans="1:10">
      <c r="A22" s="77"/>
      <c r="B22" s="77"/>
      <c r="C22" s="77"/>
      <c r="D22" s="77"/>
      <c r="E22" s="77"/>
      <c r="F22" s="77"/>
      <c r="G22" s="77"/>
      <c r="H22" s="77"/>
      <c r="I22" s="77"/>
      <c r="J22" s="77"/>
    </row>
    <row r="23" spans="1:10">
      <c r="A23" s="77"/>
      <c r="B23" s="77"/>
      <c r="C23" s="77"/>
      <c r="D23" s="77"/>
      <c r="E23" s="77"/>
      <c r="F23" s="77"/>
      <c r="G23" s="77"/>
      <c r="H23" s="77"/>
      <c r="I23" s="77"/>
      <c r="J23" s="77"/>
    </row>
    <row r="24" spans="1:10">
      <c r="A24" s="77"/>
      <c r="B24" s="77"/>
      <c r="C24" s="77"/>
      <c r="D24" s="77"/>
      <c r="E24" s="77"/>
      <c r="F24" s="77"/>
      <c r="G24" s="77"/>
      <c r="H24" s="77"/>
      <c r="I24" s="77"/>
      <c r="J24" s="77"/>
    </row>
    <row r="25" spans="1:10">
      <c r="A25" s="77"/>
      <c r="B25" s="77"/>
      <c r="C25" s="77"/>
      <c r="D25" s="77"/>
      <c r="E25" s="77"/>
      <c r="F25" s="77"/>
      <c r="G25" s="77"/>
      <c r="H25" s="77"/>
      <c r="I25" s="77"/>
      <c r="J25" s="77"/>
    </row>
    <row r="26" spans="1:10">
      <c r="A26" s="77"/>
      <c r="B26" s="77"/>
      <c r="C26" s="77"/>
      <c r="D26" s="77"/>
      <c r="E26" s="77"/>
      <c r="F26" s="77"/>
      <c r="G26" s="77"/>
      <c r="H26" s="77"/>
      <c r="I26" s="77"/>
      <c r="J26" s="77"/>
    </row>
    <row r="27" spans="1:10">
      <c r="A27" s="77"/>
      <c r="B27" s="77"/>
      <c r="C27" s="77"/>
      <c r="D27" s="77"/>
      <c r="E27" s="77"/>
      <c r="F27" s="77"/>
      <c r="G27" s="77"/>
      <c r="H27" s="77"/>
      <c r="I27" s="77"/>
      <c r="J27" s="77"/>
    </row>
    <row r="28" spans="1:10">
      <c r="A28" s="77"/>
      <c r="B28" s="77"/>
      <c r="C28" s="77"/>
      <c r="D28" s="77"/>
      <c r="E28" s="77"/>
      <c r="F28" s="77"/>
      <c r="G28" s="77"/>
      <c r="H28" s="77"/>
      <c r="I28" s="77"/>
      <c r="J28" s="77"/>
    </row>
    <row r="29" spans="1:10">
      <c r="A29" s="77"/>
      <c r="B29" s="77"/>
      <c r="C29" s="77"/>
      <c r="D29" s="77"/>
      <c r="E29" s="77"/>
      <c r="F29" s="77"/>
      <c r="G29" s="77"/>
      <c r="H29" s="77"/>
      <c r="I29" s="77"/>
      <c r="J29" s="77"/>
    </row>
    <row r="30" spans="1:10">
      <c r="A30" s="77"/>
      <c r="B30" s="77"/>
      <c r="C30" s="77"/>
      <c r="D30" s="77"/>
      <c r="E30" s="77"/>
      <c r="F30" s="77"/>
      <c r="G30" s="77"/>
      <c r="H30" s="77"/>
      <c r="I30" s="77"/>
      <c r="J30" s="77"/>
    </row>
    <row r="31" spans="1:10">
      <c r="A31" s="77"/>
      <c r="B31" s="77"/>
      <c r="C31" s="77"/>
      <c r="D31" s="77"/>
      <c r="E31" s="77"/>
      <c r="F31" s="77"/>
      <c r="G31" s="77"/>
      <c r="H31" s="77"/>
      <c r="I31" s="77"/>
      <c r="J31" s="77"/>
    </row>
    <row r="32" spans="1:10">
      <c r="A32" s="77"/>
      <c r="B32" s="77"/>
      <c r="C32" s="77"/>
      <c r="D32" s="77"/>
      <c r="E32" s="77"/>
      <c r="F32" s="77"/>
      <c r="G32" s="77"/>
      <c r="H32" s="77"/>
      <c r="I32" s="77"/>
      <c r="J32" s="77"/>
    </row>
    <row r="33" spans="1:10">
      <c r="A33" s="77"/>
      <c r="B33" s="77"/>
      <c r="C33" s="77"/>
      <c r="D33" s="77"/>
      <c r="E33" s="77"/>
      <c r="F33" s="77"/>
      <c r="G33" s="77"/>
      <c r="H33" s="77"/>
      <c r="I33" s="77"/>
      <c r="J33" s="77"/>
    </row>
    <row r="34" spans="1:10">
      <c r="A34" s="77"/>
      <c r="B34" s="77"/>
      <c r="C34" s="77"/>
      <c r="D34" s="77"/>
      <c r="E34" s="77"/>
      <c r="F34" s="77"/>
      <c r="G34" s="77"/>
      <c r="H34" s="77"/>
      <c r="I34" s="77"/>
      <c r="J34" s="77"/>
    </row>
    <row r="35" spans="1:10">
      <c r="A35" s="77"/>
      <c r="B35" s="77"/>
      <c r="C35" s="77"/>
      <c r="D35" s="77"/>
      <c r="E35" s="77"/>
      <c r="F35" s="77"/>
      <c r="G35" s="77"/>
      <c r="H35" s="77"/>
      <c r="I35" s="77"/>
      <c r="J35" s="77"/>
    </row>
    <row r="36" spans="1:10">
      <c r="A36" s="77"/>
      <c r="B36" s="77"/>
      <c r="C36" s="77"/>
      <c r="D36" s="77"/>
      <c r="E36" s="77"/>
      <c r="F36" s="77"/>
      <c r="G36" s="77"/>
      <c r="H36" s="77"/>
      <c r="I36" s="77"/>
      <c r="J36" s="77"/>
    </row>
    <row r="37" spans="1:10">
      <c r="A37" s="77"/>
      <c r="B37" s="77"/>
      <c r="C37" s="77"/>
      <c r="D37" s="77"/>
      <c r="E37" s="77"/>
      <c r="F37" s="77"/>
      <c r="G37" s="77"/>
      <c r="H37" s="77"/>
      <c r="I37" s="77"/>
      <c r="J37" s="77"/>
    </row>
    <row r="38" spans="1:10">
      <c r="A38" s="77"/>
      <c r="B38" s="77"/>
      <c r="C38" s="77"/>
      <c r="D38" s="77"/>
      <c r="E38" s="77"/>
      <c r="F38" s="77"/>
      <c r="G38" s="77"/>
      <c r="H38" s="77"/>
      <c r="I38" s="77"/>
      <c r="J38" s="77"/>
    </row>
    <row r="39" spans="1:10">
      <c r="A39" s="77"/>
      <c r="B39" s="77"/>
      <c r="C39" s="77"/>
      <c r="D39" s="77"/>
      <c r="E39" s="77"/>
      <c r="F39" s="77"/>
      <c r="G39" s="77"/>
      <c r="H39" s="77"/>
      <c r="I39" s="77"/>
      <c r="J39" s="77"/>
    </row>
    <row r="40" spans="1:10">
      <c r="A40" s="77"/>
      <c r="B40" s="77"/>
      <c r="C40" s="77"/>
      <c r="D40" s="77"/>
      <c r="E40" s="77"/>
      <c r="F40" s="77"/>
      <c r="G40" s="77"/>
      <c r="H40" s="77"/>
      <c r="I40" s="77"/>
      <c r="J40" s="77"/>
    </row>
    <row r="41" spans="1:10">
      <c r="A41" s="77"/>
      <c r="B41" s="77"/>
      <c r="C41" s="77"/>
      <c r="D41" s="77"/>
      <c r="E41" s="77"/>
      <c r="F41" s="77"/>
      <c r="G41" s="77"/>
      <c r="H41" s="77"/>
      <c r="I41" s="77"/>
      <c r="J41" s="77"/>
    </row>
    <row r="42" spans="1:10">
      <c r="A42" s="77"/>
      <c r="B42" s="77"/>
      <c r="C42" s="77"/>
      <c r="D42" s="77"/>
      <c r="E42" s="77"/>
      <c r="F42" s="77"/>
      <c r="G42" s="77"/>
      <c r="H42" s="77"/>
      <c r="I42" s="77"/>
      <c r="J42" s="77"/>
    </row>
    <row r="43" spans="1:10">
      <c r="A43" s="77"/>
      <c r="B43" s="77"/>
      <c r="C43" s="77"/>
      <c r="D43" s="77"/>
      <c r="E43" s="77"/>
      <c r="F43" s="77"/>
      <c r="G43" s="77"/>
      <c r="H43" s="77"/>
      <c r="I43" s="77"/>
      <c r="J43" s="77"/>
    </row>
    <row r="44" spans="1:10">
      <c r="A44" s="77"/>
      <c r="B44" s="77"/>
      <c r="C44" s="77"/>
      <c r="D44" s="77"/>
      <c r="E44" s="77"/>
      <c r="F44" s="77"/>
      <c r="G44" s="77"/>
      <c r="H44" s="77"/>
      <c r="I44" s="77"/>
      <c r="J44" s="77"/>
    </row>
    <row r="45" spans="1:10">
      <c r="A45" s="77"/>
      <c r="B45" s="77"/>
      <c r="C45" s="77"/>
      <c r="D45" s="77"/>
      <c r="E45" s="77"/>
      <c r="F45" s="77"/>
      <c r="G45" s="77"/>
      <c r="H45" s="77"/>
      <c r="I45" s="77"/>
      <c r="J45" s="77"/>
    </row>
    <row r="46" spans="1:10">
      <c r="A46" s="77"/>
      <c r="B46" s="77"/>
      <c r="C46" s="77"/>
      <c r="D46" s="77"/>
      <c r="E46" s="77"/>
      <c r="F46" s="77"/>
      <c r="G46" s="77"/>
      <c r="H46" s="77"/>
      <c r="I46" s="77"/>
      <c r="J46" s="77"/>
    </row>
    <row r="47" spans="1:10">
      <c r="A47" s="77"/>
      <c r="B47" s="77"/>
      <c r="C47" s="77"/>
      <c r="D47" s="77"/>
      <c r="E47" s="77"/>
      <c r="F47" s="77"/>
      <c r="G47" s="77"/>
      <c r="H47" s="77"/>
      <c r="I47" s="77"/>
      <c r="J47" s="77"/>
    </row>
  </sheetData>
  <mergeCells count="2">
    <mergeCell ref="A1:J1"/>
    <mergeCell ref="A2:J47"/>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F22F0-A3F3-43FA-BD6D-BB917E6FC8AB}">
  <dimension ref="A1:AC32"/>
  <sheetViews>
    <sheetView tabSelected="1" topLeftCell="A7" zoomScaleNormal="100" zoomScaleSheetLayoutView="80" zoomScalePageLayoutView="40" workbookViewId="0">
      <selection activeCell="D21" sqref="D21"/>
    </sheetView>
  </sheetViews>
  <sheetFormatPr defaultColWidth="9.140625" defaultRowHeight="14.25"/>
  <cols>
    <col min="1" max="1" width="8.28515625" style="56" customWidth="1"/>
    <col min="2" max="2" width="62.85546875" style="56" customWidth="1"/>
    <col min="3" max="5" width="15.7109375" style="72" customWidth="1"/>
    <col min="6" max="14" width="13.7109375" style="56" customWidth="1"/>
    <col min="15" max="24" width="9.140625" style="56"/>
    <col min="25" max="25" width="6" style="56" customWidth="1"/>
    <col min="26" max="26" width="0.28515625" style="56" hidden="1" customWidth="1"/>
    <col min="27" max="27" width="9.140625" style="56" hidden="1" customWidth="1"/>
    <col min="28" max="28" width="5.140625" style="56" hidden="1" customWidth="1"/>
    <col min="29" max="29" width="3.85546875" style="56" hidden="1" customWidth="1"/>
    <col min="30" max="30" width="61.85546875" style="56" bestFit="1" customWidth="1"/>
    <col min="31" max="16384" width="9.140625" style="56"/>
  </cols>
  <sheetData>
    <row r="1" spans="1:16" ht="18">
      <c r="A1" s="76" t="s">
        <v>72</v>
      </c>
      <c r="B1" s="76"/>
      <c r="C1" s="76"/>
      <c r="D1" s="76"/>
      <c r="E1" s="76"/>
      <c r="M1" s="53"/>
      <c r="N1" s="57"/>
      <c r="O1" s="57"/>
      <c r="P1" s="57"/>
    </row>
    <row r="2" spans="1:16" ht="18">
      <c r="A2" s="54"/>
      <c r="B2" s="55"/>
      <c r="C2" s="54"/>
      <c r="D2" s="54"/>
      <c r="E2" s="54"/>
      <c r="M2" s="53"/>
      <c r="N2" s="57"/>
      <c r="O2" s="57"/>
      <c r="P2" s="57"/>
    </row>
    <row r="3" spans="1:16" ht="15">
      <c r="A3" s="61" t="s">
        <v>107</v>
      </c>
      <c r="B3" s="61" t="s">
        <v>108</v>
      </c>
      <c r="C3" s="61" t="s">
        <v>109</v>
      </c>
      <c r="D3" s="61" t="s">
        <v>110</v>
      </c>
      <c r="E3" s="61" t="s">
        <v>111</v>
      </c>
    </row>
    <row r="4" spans="1:16" ht="25.5">
      <c r="A4" s="62" t="s">
        <v>73</v>
      </c>
      <c r="B4" s="63" t="s">
        <v>74</v>
      </c>
      <c r="C4" s="64" t="s">
        <v>104</v>
      </c>
      <c r="D4" s="64" t="s">
        <v>105</v>
      </c>
      <c r="E4" s="64" t="s">
        <v>8</v>
      </c>
      <c r="F4" s="65"/>
      <c r="G4" s="65"/>
      <c r="H4" s="65"/>
      <c r="I4" s="65"/>
      <c r="J4" s="65"/>
      <c r="K4" s="65"/>
      <c r="L4" s="65"/>
    </row>
    <row r="5" spans="1:16">
      <c r="A5" s="66">
        <v>1</v>
      </c>
      <c r="B5" s="67" t="s">
        <v>81</v>
      </c>
      <c r="C5" s="68"/>
      <c r="D5" s="68"/>
      <c r="E5" s="68"/>
    </row>
    <row r="6" spans="1:16" ht="25.5">
      <c r="A6" s="69" t="s">
        <v>75</v>
      </c>
      <c r="B6" s="70" t="s">
        <v>82</v>
      </c>
      <c r="C6" s="71">
        <v>3000</v>
      </c>
      <c r="D6" s="71">
        <v>1000</v>
      </c>
      <c r="E6" s="71">
        <f>SUM(C6:D6)</f>
        <v>4000</v>
      </c>
    </row>
    <row r="7" spans="1:16">
      <c r="A7" s="69" t="s">
        <v>76</v>
      </c>
      <c r="B7" s="70" t="s">
        <v>83</v>
      </c>
      <c r="C7" s="71">
        <v>3000</v>
      </c>
      <c r="D7" s="71">
        <v>1000</v>
      </c>
      <c r="E7" s="71">
        <f t="shared" ref="E7:E26" si="0">SUM(C7:D7)</f>
        <v>4000</v>
      </c>
    </row>
    <row r="8" spans="1:16" ht="25.5">
      <c r="A8" s="69" t="s">
        <v>77</v>
      </c>
      <c r="B8" s="70" t="s">
        <v>84</v>
      </c>
      <c r="C8" s="71">
        <v>4000</v>
      </c>
      <c r="D8" s="71">
        <v>1000</v>
      </c>
      <c r="E8" s="71">
        <f t="shared" si="0"/>
        <v>5000</v>
      </c>
    </row>
    <row r="9" spans="1:16" ht="25.5">
      <c r="A9" s="69" t="s">
        <v>78</v>
      </c>
      <c r="B9" s="70" t="s">
        <v>85</v>
      </c>
      <c r="C9" s="74">
        <v>2000000</v>
      </c>
      <c r="D9" s="71"/>
      <c r="E9" s="71">
        <f t="shared" si="0"/>
        <v>2000000</v>
      </c>
    </row>
    <row r="10" spans="1:16">
      <c r="A10" s="66">
        <v>2</v>
      </c>
      <c r="B10" s="67" t="s">
        <v>86</v>
      </c>
      <c r="C10" s="68"/>
      <c r="D10" s="68"/>
      <c r="E10" s="68"/>
    </row>
    <row r="11" spans="1:16">
      <c r="A11" s="69" t="s">
        <v>75</v>
      </c>
      <c r="B11" s="70" t="s">
        <v>103</v>
      </c>
      <c r="C11" s="71">
        <v>6000</v>
      </c>
      <c r="D11" s="71">
        <v>1500</v>
      </c>
      <c r="E11" s="71">
        <f t="shared" si="0"/>
        <v>7500</v>
      </c>
    </row>
    <row r="12" spans="1:16">
      <c r="A12" s="69" t="s">
        <v>76</v>
      </c>
      <c r="B12" s="70" t="s">
        <v>87</v>
      </c>
      <c r="C12" s="71">
        <v>6000</v>
      </c>
      <c r="D12" s="71">
        <v>5000</v>
      </c>
      <c r="E12" s="71">
        <f t="shared" si="0"/>
        <v>11000</v>
      </c>
    </row>
    <row r="13" spans="1:16" ht="25.5">
      <c r="A13" s="66">
        <v>3</v>
      </c>
      <c r="B13" s="67" t="s">
        <v>88</v>
      </c>
      <c r="C13" s="68"/>
      <c r="D13" s="68"/>
      <c r="E13" s="68"/>
    </row>
    <row r="14" spans="1:16" ht="25.5">
      <c r="A14" s="69" t="s">
        <v>75</v>
      </c>
      <c r="B14" s="70" t="s">
        <v>89</v>
      </c>
      <c r="C14" s="71">
        <v>6000</v>
      </c>
      <c r="D14" s="71">
        <v>1000</v>
      </c>
      <c r="E14" s="71">
        <f t="shared" si="0"/>
        <v>7000</v>
      </c>
    </row>
    <row r="15" spans="1:16">
      <c r="A15" s="69" t="s">
        <v>76</v>
      </c>
      <c r="B15" s="70" t="s">
        <v>90</v>
      </c>
      <c r="C15" s="71">
        <v>4000</v>
      </c>
      <c r="D15" s="71">
        <v>1000</v>
      </c>
      <c r="E15" s="71">
        <f t="shared" si="0"/>
        <v>5000</v>
      </c>
    </row>
    <row r="16" spans="1:16">
      <c r="A16" s="69" t="s">
        <v>77</v>
      </c>
      <c r="B16" s="70" t="s">
        <v>91</v>
      </c>
      <c r="C16" s="71">
        <v>7000</v>
      </c>
      <c r="D16" s="71"/>
      <c r="E16" s="71">
        <f t="shared" si="0"/>
        <v>7000</v>
      </c>
    </row>
    <row r="17" spans="1:5">
      <c r="A17" s="69" t="s">
        <v>78</v>
      </c>
      <c r="B17" s="70" t="s">
        <v>92</v>
      </c>
      <c r="C17" s="71">
        <v>130000</v>
      </c>
      <c r="D17" s="71"/>
      <c r="E17" s="71">
        <f>SUM(C17:D17)</f>
        <v>130000</v>
      </c>
    </row>
    <row r="18" spans="1:5">
      <c r="A18" s="69" t="s">
        <v>79</v>
      </c>
      <c r="B18" s="70" t="s">
        <v>93</v>
      </c>
      <c r="C18" s="71">
        <v>6000</v>
      </c>
      <c r="D18" s="71">
        <v>1000</v>
      </c>
      <c r="E18" s="71">
        <f t="shared" si="0"/>
        <v>7000</v>
      </c>
    </row>
    <row r="19" spans="1:5">
      <c r="A19" s="66">
        <v>4</v>
      </c>
      <c r="B19" s="67" t="s">
        <v>94</v>
      </c>
      <c r="C19" s="68"/>
      <c r="D19" s="68"/>
      <c r="E19" s="68"/>
    </row>
    <row r="20" spans="1:5" ht="38.25">
      <c r="A20" s="69" t="s">
        <v>75</v>
      </c>
      <c r="B20" s="70" t="s">
        <v>95</v>
      </c>
      <c r="C20" s="71">
        <v>4000</v>
      </c>
      <c r="D20" s="71">
        <v>1500</v>
      </c>
      <c r="E20" s="71">
        <f t="shared" si="0"/>
        <v>5500</v>
      </c>
    </row>
    <row r="21" spans="1:5" ht="25.5">
      <c r="A21" s="69" t="s">
        <v>76</v>
      </c>
      <c r="B21" s="70" t="s">
        <v>96</v>
      </c>
      <c r="C21" s="71">
        <v>320000</v>
      </c>
      <c r="D21" s="71">
        <v>150000</v>
      </c>
      <c r="E21" s="71">
        <f t="shared" si="0"/>
        <v>470000</v>
      </c>
    </row>
    <row r="22" spans="1:5" ht="38.25">
      <c r="A22" s="69" t="s">
        <v>77</v>
      </c>
      <c r="B22" s="70" t="s">
        <v>97</v>
      </c>
      <c r="C22" s="71">
        <v>4000</v>
      </c>
      <c r="D22" s="71">
        <v>1000</v>
      </c>
      <c r="E22" s="71">
        <f t="shared" si="0"/>
        <v>5000</v>
      </c>
    </row>
    <row r="23" spans="1:5" ht="25.5">
      <c r="A23" s="69" t="s">
        <v>78</v>
      </c>
      <c r="B23" s="70" t="s">
        <v>98</v>
      </c>
      <c r="C23" s="71">
        <v>15750</v>
      </c>
      <c r="D23" s="71">
        <v>1000</v>
      </c>
      <c r="E23" s="71">
        <f t="shared" si="0"/>
        <v>16750</v>
      </c>
    </row>
    <row r="24" spans="1:5" ht="25.5">
      <c r="A24" s="69" t="s">
        <v>79</v>
      </c>
      <c r="B24" s="70" t="s">
        <v>102</v>
      </c>
      <c r="C24" s="71">
        <v>4000</v>
      </c>
      <c r="D24" s="71">
        <v>1000</v>
      </c>
      <c r="E24" s="71">
        <f t="shared" si="0"/>
        <v>5000</v>
      </c>
    </row>
    <row r="25" spans="1:5" ht="25.5">
      <c r="A25" s="69" t="s">
        <v>80</v>
      </c>
      <c r="B25" s="70" t="s">
        <v>99</v>
      </c>
      <c r="C25" s="71">
        <v>4000</v>
      </c>
      <c r="D25" s="71">
        <v>1000</v>
      </c>
      <c r="E25" s="71">
        <f t="shared" si="0"/>
        <v>5000</v>
      </c>
    </row>
    <row r="26" spans="1:5">
      <c r="A26" s="69" t="s">
        <v>100</v>
      </c>
      <c r="B26" s="70" t="s">
        <v>101</v>
      </c>
      <c r="C26" s="71">
        <v>2700</v>
      </c>
      <c r="D26" s="71"/>
      <c r="E26" s="71">
        <f t="shared" si="0"/>
        <v>2700</v>
      </c>
    </row>
    <row r="27" spans="1:5">
      <c r="A27" s="69"/>
      <c r="B27" s="70"/>
      <c r="C27" s="71"/>
      <c r="D27" s="71"/>
      <c r="E27" s="71"/>
    </row>
    <row r="28" spans="1:5" ht="15">
      <c r="A28" s="69"/>
      <c r="B28" s="70"/>
      <c r="C28" s="61" t="s">
        <v>112</v>
      </c>
      <c r="D28" s="61" t="s">
        <v>113</v>
      </c>
      <c r="E28" s="61" t="s">
        <v>114</v>
      </c>
    </row>
    <row r="29" spans="1:5" ht="15">
      <c r="A29" s="58"/>
      <c r="B29" s="59" t="s">
        <v>118</v>
      </c>
      <c r="C29" s="60">
        <f>SUM(C5:C26)</f>
        <v>2529450</v>
      </c>
      <c r="D29" s="60">
        <f>SUM(D5:D26)</f>
        <v>168000</v>
      </c>
      <c r="E29" s="60">
        <f>SUM(E5:E26)</f>
        <v>2697450</v>
      </c>
    </row>
    <row r="30" spans="1:5">
      <c r="C30" s="56"/>
      <c r="D30" s="56"/>
      <c r="E30" s="56"/>
    </row>
    <row r="31" spans="1:5" ht="15">
      <c r="C31" s="61" t="s">
        <v>115</v>
      </c>
      <c r="D31" s="61" t="s">
        <v>116</v>
      </c>
      <c r="E31" s="61" t="s">
        <v>117</v>
      </c>
    </row>
    <row r="32" spans="1:5" ht="15">
      <c r="A32" s="58"/>
      <c r="B32" s="59" t="s">
        <v>119</v>
      </c>
      <c r="C32" s="73">
        <f>C29/$E$29</f>
        <v>0.93771895679252626</v>
      </c>
      <c r="D32" s="73">
        <f>D29/$E$29</f>
        <v>6.2281043207473727E-2</v>
      </c>
      <c r="E32" s="73">
        <f>SUM(C32:D32)</f>
        <v>1</v>
      </c>
    </row>
  </sheetData>
  <dataConsolidate/>
  <mergeCells count="1">
    <mergeCell ref="A1:E1"/>
  </mergeCells>
  <printOptions horizontalCentered="1"/>
  <pageMargins left="0.7" right="0.7" top="0.75" bottom="0.75" header="0.3" footer="0.3"/>
  <pageSetup scale="72" orientation="portrait" r:id="rId1"/>
  <headerFooter differentFirst="1">
    <oddFooter>&amp;R&amp;"Frutiger LT Com 45 Light,Regular"&amp;9&amp;K1F497D&amp;P</oddFooter>
  </headerFooter>
  <ignoredErrors>
    <ignoredError sqref="B3:D3 A3 E3 C28:E28 C31:E31" numberStoredAsText="1"/>
    <ignoredError sqref="C32:E32" evalErro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B58"/>
  <sheetViews>
    <sheetView zoomScaleNormal="100" zoomScalePageLayoutView="80" workbookViewId="0">
      <selection activeCell="J43" sqref="J43"/>
    </sheetView>
  </sheetViews>
  <sheetFormatPr defaultRowHeight="15"/>
  <cols>
    <col min="1" max="1" width="10.140625" customWidth="1"/>
    <col min="2" max="2" width="7.28515625" customWidth="1"/>
    <col min="3" max="8" width="13.7109375" customWidth="1"/>
    <col min="9" max="9" width="14.42578125" customWidth="1"/>
    <col min="10" max="11" width="13.7109375" customWidth="1"/>
    <col min="27" max="27" width="8.85546875" customWidth="1"/>
    <col min="28" max="28" width="8.85546875" hidden="1" customWidth="1"/>
  </cols>
  <sheetData>
    <row r="1" spans="1:28" ht="21" customHeight="1">
      <c r="A1" s="127" t="s">
        <v>19</v>
      </c>
      <c r="B1" s="128"/>
      <c r="C1" s="128"/>
      <c r="D1" s="128"/>
      <c r="E1" s="128"/>
      <c r="F1" s="128"/>
      <c r="G1" s="128"/>
      <c r="H1" s="128"/>
      <c r="I1" s="128"/>
      <c r="J1" s="128"/>
      <c r="K1" s="128"/>
      <c r="L1" s="14"/>
      <c r="M1" s="14"/>
      <c r="N1" s="14"/>
    </row>
    <row r="2" spans="1:28" ht="7.5" customHeight="1"/>
    <row r="3" spans="1:28">
      <c r="A3" s="161" t="s">
        <v>20</v>
      </c>
      <c r="B3" s="161"/>
      <c r="C3" s="165"/>
      <c r="D3" s="165"/>
      <c r="E3" s="165"/>
      <c r="F3" s="165"/>
      <c r="G3" s="165"/>
      <c r="H3" s="165"/>
      <c r="I3" s="165"/>
      <c r="J3" s="165"/>
      <c r="K3" s="165"/>
      <c r="AB3" s="19" t="s">
        <v>21</v>
      </c>
    </row>
    <row r="4" spans="1:28" ht="16.5" customHeight="1">
      <c r="A4" s="164" t="s">
        <v>22</v>
      </c>
      <c r="B4" s="164"/>
      <c r="C4" s="164"/>
      <c r="D4" s="164"/>
      <c r="E4" s="164"/>
      <c r="F4" s="164"/>
      <c r="G4" s="136"/>
      <c r="H4" s="137"/>
      <c r="J4" s="42"/>
      <c r="AB4" s="19" t="s">
        <v>23</v>
      </c>
    </row>
    <row r="5" spans="1:28">
      <c r="A5" s="161" t="s">
        <v>24</v>
      </c>
      <c r="B5" s="161"/>
      <c r="C5" s="47"/>
      <c r="D5" s="47"/>
      <c r="E5" s="47"/>
      <c r="F5" s="47"/>
      <c r="G5" s="47"/>
      <c r="H5" s="47"/>
      <c r="I5" s="47"/>
      <c r="J5" s="47"/>
      <c r="K5" s="47"/>
      <c r="AB5" s="19" t="s">
        <v>3</v>
      </c>
    </row>
    <row r="6" spans="1:28">
      <c r="A6" s="18"/>
      <c r="C6" s="45"/>
      <c r="D6" s="45"/>
      <c r="E6" s="45"/>
      <c r="F6" s="45"/>
      <c r="G6" s="45"/>
      <c r="H6" s="45"/>
      <c r="I6" s="45"/>
      <c r="J6" s="45"/>
      <c r="AB6" s="19" t="s">
        <v>25</v>
      </c>
    </row>
    <row r="7" spans="1:28" ht="15.75">
      <c r="A7" s="12" t="s">
        <v>4</v>
      </c>
      <c r="B7" s="12"/>
      <c r="C7" s="12"/>
      <c r="AB7" s="19" t="s">
        <v>0</v>
      </c>
    </row>
    <row r="8" spans="1:28">
      <c r="A8" s="162" t="s">
        <v>1</v>
      </c>
      <c r="B8" s="162"/>
      <c r="C8" s="166" t="s">
        <v>2</v>
      </c>
      <c r="D8" s="166"/>
      <c r="E8" s="166"/>
      <c r="F8" s="166"/>
      <c r="G8" s="166"/>
      <c r="H8" s="166"/>
      <c r="I8" s="166"/>
      <c r="J8" s="166"/>
      <c r="K8" s="166"/>
      <c r="AB8" s="19" t="s">
        <v>26</v>
      </c>
    </row>
    <row r="9" spans="1:28">
      <c r="AB9" s="19"/>
    </row>
    <row r="10" spans="1:28" ht="44.25" customHeight="1">
      <c r="A10" s="163" t="s">
        <v>27</v>
      </c>
      <c r="B10" s="163"/>
      <c r="C10" s="166" t="s">
        <v>2</v>
      </c>
      <c r="D10" s="166"/>
      <c r="E10" s="166"/>
      <c r="F10" s="166"/>
      <c r="G10" s="166"/>
      <c r="H10" s="166"/>
      <c r="I10" s="166"/>
      <c r="J10" s="166"/>
      <c r="K10" s="166"/>
      <c r="AB10" s="19"/>
    </row>
    <row r="11" spans="1:28">
      <c r="A11" s="13"/>
      <c r="B11" s="13"/>
      <c r="C11" s="46"/>
      <c r="D11" s="45"/>
      <c r="E11" s="45"/>
      <c r="F11" s="45"/>
      <c r="G11" s="45"/>
      <c r="H11" s="45"/>
      <c r="I11" s="45"/>
      <c r="J11" s="45"/>
      <c r="AB11" s="19" t="s">
        <v>5</v>
      </c>
    </row>
    <row r="12" spans="1:28" ht="47.25" customHeight="1">
      <c r="A12" s="162" t="s">
        <v>28</v>
      </c>
      <c r="B12" s="162"/>
      <c r="C12" s="166" t="s">
        <v>2</v>
      </c>
      <c r="D12" s="166"/>
      <c r="E12" s="166"/>
      <c r="F12" s="166"/>
      <c r="G12" s="166"/>
      <c r="H12" s="166"/>
      <c r="I12" s="166"/>
      <c r="J12" s="166"/>
      <c r="K12" s="166"/>
      <c r="AB12" s="19" t="s">
        <v>6</v>
      </c>
    </row>
    <row r="14" spans="1:28" ht="15.75">
      <c r="A14" s="12" t="s">
        <v>29</v>
      </c>
      <c r="B14" s="12"/>
      <c r="C14" s="12"/>
    </row>
    <row r="15" spans="1:28" ht="66" customHeight="1">
      <c r="A15" s="110" t="s">
        <v>30</v>
      </c>
      <c r="B15" s="110"/>
      <c r="C15" s="110"/>
      <c r="D15" s="110"/>
      <c r="E15" s="110"/>
      <c r="F15" s="110"/>
      <c r="G15" s="110"/>
      <c r="H15" s="110"/>
      <c r="I15" s="110"/>
      <c r="J15" s="110"/>
    </row>
    <row r="16" spans="1:28" ht="6.75" customHeight="1" thickBot="1"/>
    <row r="17" spans="1:11" ht="30.75" customHeight="1" thickBot="1">
      <c r="A17" s="49" t="s">
        <v>7</v>
      </c>
      <c r="B17" s="145" t="s">
        <v>31</v>
      </c>
      <c r="C17" s="150"/>
      <c r="D17" s="146"/>
      <c r="E17" s="145" t="s">
        <v>32</v>
      </c>
      <c r="F17" s="146"/>
      <c r="G17" s="24" t="s">
        <v>33</v>
      </c>
      <c r="H17" s="24" t="s">
        <v>34</v>
      </c>
      <c r="I17" s="145" t="s">
        <v>8</v>
      </c>
      <c r="J17" s="146"/>
      <c r="K17" s="49" t="s">
        <v>35</v>
      </c>
    </row>
    <row r="18" spans="1:11" ht="76.5" customHeight="1" thickBot="1">
      <c r="A18" s="112" t="s">
        <v>36</v>
      </c>
      <c r="B18" s="114" t="s">
        <v>37</v>
      </c>
      <c r="C18" s="115"/>
      <c r="D18" s="116"/>
      <c r="E18" s="114" t="s">
        <v>38</v>
      </c>
      <c r="F18" s="116"/>
      <c r="G18" s="112" t="s">
        <v>39</v>
      </c>
      <c r="H18" s="112" t="s">
        <v>40</v>
      </c>
      <c r="I18" s="120" t="s">
        <v>41</v>
      </c>
      <c r="J18" s="121"/>
      <c r="K18" s="40" t="s">
        <v>42</v>
      </c>
    </row>
    <row r="19" spans="1:11" ht="21" customHeight="1" thickBot="1">
      <c r="A19" s="113"/>
      <c r="B19" s="117"/>
      <c r="C19" s="118"/>
      <c r="D19" s="119"/>
      <c r="E19" s="117"/>
      <c r="F19" s="119"/>
      <c r="G19" s="113"/>
      <c r="H19" s="113"/>
      <c r="I19" s="122"/>
      <c r="J19" s="123"/>
      <c r="K19" s="41">
        <v>0.15</v>
      </c>
    </row>
    <row r="20" spans="1:11" ht="51" customHeight="1">
      <c r="A20" s="15">
        <v>1</v>
      </c>
      <c r="B20" s="151" t="s">
        <v>43</v>
      </c>
      <c r="C20" s="152"/>
      <c r="D20" s="153"/>
      <c r="E20" s="157" t="s">
        <v>44</v>
      </c>
      <c r="F20" s="158"/>
      <c r="G20" s="9"/>
      <c r="H20" s="21"/>
      <c r="I20" s="131">
        <v>5000</v>
      </c>
      <c r="J20" s="131"/>
      <c r="K20" s="39">
        <f t="shared" ref="K20:K25" si="0">I20+(I20*$K$19)</f>
        <v>5750</v>
      </c>
    </row>
    <row r="21" spans="1:11" ht="51" customHeight="1">
      <c r="A21" s="16">
        <v>2</v>
      </c>
      <c r="B21" s="147"/>
      <c r="C21" s="148"/>
      <c r="D21" s="149"/>
      <c r="E21" s="134"/>
      <c r="F21" s="135"/>
      <c r="G21" s="10"/>
      <c r="H21" s="22"/>
      <c r="I21" s="130">
        <v>0</v>
      </c>
      <c r="J21" s="130"/>
      <c r="K21" s="38">
        <f t="shared" si="0"/>
        <v>0</v>
      </c>
    </row>
    <row r="22" spans="1:11" ht="51" customHeight="1">
      <c r="A22" s="17" t="s">
        <v>9</v>
      </c>
      <c r="B22" s="154"/>
      <c r="C22" s="155"/>
      <c r="D22" s="156"/>
      <c r="E22" s="143"/>
      <c r="F22" s="144"/>
      <c r="G22" s="11"/>
      <c r="H22" s="23"/>
      <c r="I22" s="129">
        <v>0</v>
      </c>
      <c r="J22" s="129"/>
      <c r="K22" s="39">
        <f t="shared" si="0"/>
        <v>0</v>
      </c>
    </row>
    <row r="23" spans="1:11" ht="51" customHeight="1">
      <c r="A23" s="16" t="s">
        <v>10</v>
      </c>
      <c r="B23" s="147"/>
      <c r="C23" s="148"/>
      <c r="D23" s="149"/>
      <c r="E23" s="134"/>
      <c r="F23" s="135"/>
      <c r="G23" s="10"/>
      <c r="H23" s="22"/>
      <c r="I23" s="130">
        <v>0</v>
      </c>
      <c r="J23" s="130"/>
      <c r="K23" s="38">
        <f t="shared" si="0"/>
        <v>0</v>
      </c>
    </row>
    <row r="24" spans="1:11" ht="51" customHeight="1">
      <c r="A24" s="17">
        <v>3</v>
      </c>
      <c r="B24" s="154"/>
      <c r="C24" s="155"/>
      <c r="D24" s="156"/>
      <c r="E24" s="143"/>
      <c r="F24" s="144"/>
      <c r="G24" s="11"/>
      <c r="H24" s="23"/>
      <c r="I24" s="129">
        <v>0</v>
      </c>
      <c r="J24" s="129"/>
      <c r="K24" s="39">
        <f t="shared" si="0"/>
        <v>0</v>
      </c>
    </row>
    <row r="25" spans="1:11" ht="51" customHeight="1">
      <c r="A25" s="16"/>
      <c r="B25" s="147"/>
      <c r="C25" s="148"/>
      <c r="D25" s="149"/>
      <c r="E25" s="134"/>
      <c r="F25" s="135"/>
      <c r="G25" s="10"/>
      <c r="H25" s="22"/>
      <c r="I25" s="130">
        <v>0</v>
      </c>
      <c r="J25" s="130"/>
      <c r="K25" s="38">
        <f t="shared" si="0"/>
        <v>0</v>
      </c>
    </row>
    <row r="26" spans="1:11" ht="15.75" thickBot="1">
      <c r="B26" s="160"/>
      <c r="C26" s="160"/>
      <c r="D26" s="160"/>
    </row>
    <row r="27" spans="1:11" ht="15" customHeight="1" thickBot="1">
      <c r="A27" s="124" t="s">
        <v>45</v>
      </c>
      <c r="B27" s="125"/>
      <c r="C27" s="125"/>
      <c r="D27" s="125"/>
      <c r="E27" s="125"/>
      <c r="F27" s="125"/>
      <c r="G27" s="125"/>
      <c r="H27" s="125"/>
      <c r="I27" s="126"/>
      <c r="J27" s="37">
        <f>SUM(I20:I26)</f>
        <v>5000</v>
      </c>
      <c r="K27" s="37">
        <f>SUM(K20:K26)</f>
        <v>5750</v>
      </c>
    </row>
    <row r="28" spans="1:11">
      <c r="B28" s="159"/>
      <c r="C28" s="159"/>
      <c r="D28" s="159"/>
    </row>
    <row r="29" spans="1:11" ht="15.75">
      <c r="B29" s="36" t="s">
        <v>11</v>
      </c>
      <c r="C29" s="12"/>
      <c r="D29" s="48"/>
    </row>
    <row r="30" spans="1:11" ht="25.5" customHeight="1">
      <c r="B30" s="111" t="s">
        <v>12</v>
      </c>
      <c r="C30" s="111"/>
      <c r="D30" s="111"/>
      <c r="E30" s="111"/>
      <c r="F30" s="111"/>
      <c r="G30" s="111"/>
      <c r="H30" s="111"/>
      <c r="I30" s="111"/>
      <c r="J30" s="111"/>
    </row>
    <row r="31" spans="1:11" ht="47.25" customHeight="1">
      <c r="B31" s="107"/>
      <c r="C31" s="108"/>
      <c r="D31" s="108"/>
      <c r="E31" s="108"/>
      <c r="F31" s="108"/>
      <c r="G31" s="108"/>
      <c r="H31" s="108"/>
      <c r="I31" s="108"/>
      <c r="J31" s="109"/>
    </row>
    <row r="32" spans="1:11">
      <c r="B32" s="159"/>
      <c r="C32" s="159"/>
      <c r="D32" s="159"/>
    </row>
    <row r="33" spans="1:10" ht="15.75">
      <c r="A33" s="12" t="s">
        <v>13</v>
      </c>
      <c r="B33" s="18"/>
      <c r="C33" s="18"/>
      <c r="D33" s="18"/>
    </row>
    <row r="34" spans="1:10">
      <c r="B34" s="3" t="s">
        <v>14</v>
      </c>
      <c r="C34" s="3"/>
      <c r="D34" s="5"/>
      <c r="E34" s="7"/>
      <c r="F34" s="7"/>
      <c r="G34" s="138">
        <f>J27</f>
        <v>5000</v>
      </c>
      <c r="H34" s="139"/>
    </row>
    <row r="35" spans="1:10">
      <c r="B35" s="140" t="s">
        <v>15</v>
      </c>
      <c r="C35" s="140"/>
      <c r="D35" s="140"/>
      <c r="E35" s="140"/>
      <c r="F35" s="50"/>
      <c r="G35" s="141" t="s">
        <v>16</v>
      </c>
      <c r="H35" s="139"/>
    </row>
    <row r="36" spans="1:10">
      <c r="B36" s="142" t="s">
        <v>46</v>
      </c>
      <c r="C36" s="142"/>
      <c r="D36" s="142"/>
      <c r="E36" s="142"/>
      <c r="F36" s="51"/>
      <c r="G36" s="141" t="s">
        <v>17</v>
      </c>
      <c r="H36" s="139"/>
    </row>
    <row r="37" spans="1:10">
      <c r="B37" s="2"/>
      <c r="C37" s="2"/>
      <c r="D37" s="1"/>
      <c r="E37" s="4"/>
      <c r="F37" s="4"/>
      <c r="G37" s="1"/>
      <c r="H37" s="1"/>
    </row>
    <row r="38" spans="1:10">
      <c r="B38" s="2" t="s">
        <v>18</v>
      </c>
      <c r="C38" s="2"/>
      <c r="D38" s="1"/>
      <c r="E38" s="4"/>
      <c r="F38" s="4"/>
      <c r="G38" s="132" t="e">
        <f>G35/G34</f>
        <v>#VALUE!</v>
      </c>
      <c r="H38" s="133"/>
    </row>
    <row r="39" spans="1:10">
      <c r="B39" s="2" t="s">
        <v>47</v>
      </c>
      <c r="C39" s="2"/>
      <c r="D39" s="1"/>
      <c r="E39" s="4"/>
      <c r="F39" s="4"/>
      <c r="G39" s="132" t="e">
        <f>1-G38</f>
        <v>#VALUE!</v>
      </c>
      <c r="H39" s="133"/>
    </row>
    <row r="40" spans="1:10">
      <c r="B40" s="2"/>
      <c r="C40" s="2"/>
      <c r="D40" s="1"/>
      <c r="E40" s="4"/>
      <c r="F40" s="4"/>
      <c r="G40" s="8"/>
      <c r="H40" s="8"/>
    </row>
    <row r="41" spans="1:10" ht="30.75" customHeight="1">
      <c r="B41" s="105" t="s">
        <v>48</v>
      </c>
      <c r="C41" s="105"/>
      <c r="D41" s="105"/>
      <c r="E41" s="105"/>
      <c r="F41" s="106"/>
      <c r="G41" s="136"/>
      <c r="H41" s="137"/>
    </row>
    <row r="43" spans="1:10" ht="15.75">
      <c r="A43" s="12" t="s">
        <v>49</v>
      </c>
    </row>
    <row r="44" spans="1:10" ht="14.45" customHeight="1">
      <c r="A44" s="110" t="s">
        <v>50</v>
      </c>
      <c r="B44" s="110"/>
      <c r="C44" s="110"/>
      <c r="D44" s="110"/>
      <c r="E44" s="110"/>
      <c r="F44" s="110"/>
      <c r="G44" s="110"/>
      <c r="H44" s="110"/>
      <c r="I44" s="110"/>
    </row>
    <row r="45" spans="1:10" ht="15.75" thickBot="1"/>
    <row r="46" spans="1:10" ht="26.25" customHeight="1" thickBot="1">
      <c r="A46" s="97" t="s">
        <v>51</v>
      </c>
      <c r="B46" s="98"/>
      <c r="C46" s="101" t="s">
        <v>52</v>
      </c>
      <c r="D46" s="102"/>
      <c r="E46" s="101" t="s">
        <v>53</v>
      </c>
      <c r="F46" s="102"/>
      <c r="G46" s="101" t="s">
        <v>54</v>
      </c>
      <c r="H46" s="102"/>
      <c r="I46" s="101" t="s">
        <v>55</v>
      </c>
      <c r="J46" s="102"/>
    </row>
    <row r="47" spans="1:10" ht="15.75" thickBot="1">
      <c r="A47" s="99"/>
      <c r="B47" s="100"/>
      <c r="C47" s="20" t="s">
        <v>56</v>
      </c>
      <c r="D47" s="6" t="s">
        <v>57</v>
      </c>
      <c r="E47" s="20" t="s">
        <v>56</v>
      </c>
      <c r="F47" s="6" t="s">
        <v>57</v>
      </c>
      <c r="G47" s="20" t="s">
        <v>56</v>
      </c>
      <c r="H47" s="6" t="s">
        <v>57</v>
      </c>
      <c r="I47" s="20" t="s">
        <v>56</v>
      </c>
      <c r="J47" s="6" t="s">
        <v>57</v>
      </c>
    </row>
    <row r="48" spans="1:10">
      <c r="A48" s="89" t="s">
        <v>58</v>
      </c>
      <c r="B48" s="90"/>
      <c r="C48" s="26"/>
      <c r="D48" s="27"/>
      <c r="E48" s="33"/>
      <c r="F48" s="27"/>
      <c r="G48" s="33"/>
      <c r="H48" s="27"/>
      <c r="I48" s="33"/>
      <c r="J48" s="27"/>
    </row>
    <row r="49" spans="1:11">
      <c r="A49" s="95" t="s">
        <v>59</v>
      </c>
      <c r="B49" s="96"/>
      <c r="C49" s="28"/>
      <c r="D49" s="29"/>
      <c r="E49" s="34"/>
      <c r="F49" s="29"/>
      <c r="G49" s="34"/>
      <c r="H49" s="29"/>
      <c r="I49" s="34"/>
      <c r="J49" s="29"/>
    </row>
    <row r="50" spans="1:11" ht="15" customHeight="1" thickBot="1">
      <c r="A50" s="78" t="s">
        <v>60</v>
      </c>
      <c r="B50" s="79"/>
      <c r="C50" s="30"/>
      <c r="D50" s="31"/>
      <c r="E50" s="35"/>
      <c r="F50" s="31"/>
      <c r="G50" s="35"/>
      <c r="H50" s="31"/>
      <c r="I50" s="35"/>
      <c r="J50" s="31"/>
    </row>
    <row r="51" spans="1:11" ht="16.5" thickTop="1" thickBot="1">
      <c r="A51" s="82" t="s">
        <v>61</v>
      </c>
      <c r="B51" s="83"/>
      <c r="C51" s="25">
        <f>SUM(C48:C50)</f>
        <v>0</v>
      </c>
      <c r="D51" s="25">
        <f t="shared" ref="D51:J51" si="1">SUM(D48:D50)</f>
        <v>0</v>
      </c>
      <c r="E51" s="25">
        <f t="shared" si="1"/>
        <v>0</v>
      </c>
      <c r="F51" s="25">
        <f t="shared" si="1"/>
        <v>0</v>
      </c>
      <c r="G51" s="25">
        <f t="shared" si="1"/>
        <v>0</v>
      </c>
      <c r="H51" s="25">
        <f t="shared" si="1"/>
        <v>0</v>
      </c>
      <c r="I51" s="25">
        <f t="shared" si="1"/>
        <v>0</v>
      </c>
      <c r="J51" s="25">
        <f t="shared" si="1"/>
        <v>0</v>
      </c>
    </row>
    <row r="52" spans="1:11" ht="15.75" thickBot="1"/>
    <row r="53" spans="1:11" ht="15.75" thickBot="1">
      <c r="A53" s="97" t="s">
        <v>51</v>
      </c>
      <c r="B53" s="98"/>
      <c r="C53" s="101" t="s">
        <v>62</v>
      </c>
      <c r="D53" s="102"/>
      <c r="E53" s="103" t="s">
        <v>63</v>
      </c>
      <c r="F53" s="103" t="s">
        <v>64</v>
      </c>
      <c r="G53" s="103" t="s">
        <v>65</v>
      </c>
      <c r="I53" s="86" t="s">
        <v>66</v>
      </c>
      <c r="J53" s="86"/>
      <c r="K53" s="86"/>
    </row>
    <row r="54" spans="1:11" ht="15.75" thickBot="1">
      <c r="A54" s="99"/>
      <c r="B54" s="100"/>
      <c r="C54" s="20" t="s">
        <v>56</v>
      </c>
      <c r="D54" s="6" t="s">
        <v>57</v>
      </c>
      <c r="E54" s="104"/>
      <c r="F54" s="104"/>
      <c r="G54" s="104"/>
      <c r="I54" s="52" t="s">
        <v>67</v>
      </c>
      <c r="J54" s="87" t="s">
        <v>68</v>
      </c>
      <c r="K54" s="88"/>
    </row>
    <row r="55" spans="1:11">
      <c r="A55" s="89" t="s">
        <v>58</v>
      </c>
      <c r="B55" s="90"/>
      <c r="C55" s="26"/>
      <c r="D55" s="27"/>
      <c r="E55" s="32">
        <f t="shared" ref="E55:F57" si="2">C48+E48+G48+I48+C55</f>
        <v>0</v>
      </c>
      <c r="F55" s="32">
        <f t="shared" si="2"/>
        <v>0</v>
      </c>
      <c r="G55" s="32">
        <f>E55+F55</f>
        <v>0</v>
      </c>
      <c r="I55" s="91" t="s">
        <v>58</v>
      </c>
      <c r="J55" s="93" t="s">
        <v>69</v>
      </c>
      <c r="K55" s="94"/>
    </row>
    <row r="56" spans="1:11">
      <c r="A56" s="95" t="s">
        <v>59</v>
      </c>
      <c r="B56" s="96"/>
      <c r="C56" s="28"/>
      <c r="D56" s="29"/>
      <c r="E56" s="32">
        <f t="shared" si="2"/>
        <v>0</v>
      </c>
      <c r="F56" s="32">
        <f t="shared" si="2"/>
        <v>0</v>
      </c>
      <c r="G56" s="32">
        <f>E56+F56</f>
        <v>0</v>
      </c>
      <c r="I56" s="92"/>
      <c r="J56" s="93"/>
      <c r="K56" s="94"/>
    </row>
    <row r="57" spans="1:11" ht="15.75" thickBot="1">
      <c r="A57" s="78" t="s">
        <v>60</v>
      </c>
      <c r="B57" s="79"/>
      <c r="C57" s="30"/>
      <c r="D57" s="31"/>
      <c r="E57" s="32">
        <f t="shared" si="2"/>
        <v>0</v>
      </c>
      <c r="F57" s="32">
        <f t="shared" si="2"/>
        <v>0</v>
      </c>
      <c r="G57" s="31">
        <f>E57+F57</f>
        <v>0</v>
      </c>
      <c r="I57" s="43" t="s">
        <v>59</v>
      </c>
      <c r="J57" s="80" t="s">
        <v>70</v>
      </c>
      <c r="K57" s="81"/>
    </row>
    <row r="58" spans="1:11" ht="16.5" thickTop="1" thickBot="1">
      <c r="A58" s="82" t="s">
        <v>61</v>
      </c>
      <c r="B58" s="83"/>
      <c r="C58" s="25">
        <f>SUM(C55:C57)</f>
        <v>0</v>
      </c>
      <c r="D58" s="25">
        <f>SUM(D55:D57)</f>
        <v>0</v>
      </c>
      <c r="E58" s="25">
        <f>SUM(E55:E57)</f>
        <v>0</v>
      </c>
      <c r="F58" s="25">
        <f>SUM(F55:F57)</f>
        <v>0</v>
      </c>
      <c r="G58" s="25">
        <f>SUM(G55:G57)</f>
        <v>0</v>
      </c>
      <c r="I58" s="44" t="s">
        <v>60</v>
      </c>
      <c r="J58" s="84" t="s">
        <v>71</v>
      </c>
      <c r="K58" s="85"/>
    </row>
  </sheetData>
  <mergeCells count="80">
    <mergeCell ref="A3:B3"/>
    <mergeCell ref="A8:B8"/>
    <mergeCell ref="A10:B10"/>
    <mergeCell ref="A12:B12"/>
    <mergeCell ref="A5:B5"/>
    <mergeCell ref="A4:F4"/>
    <mergeCell ref="C3:K3"/>
    <mergeCell ref="C8:K8"/>
    <mergeCell ref="C10:K10"/>
    <mergeCell ref="C12:K12"/>
    <mergeCell ref="G4:H4"/>
    <mergeCell ref="B32:D32"/>
    <mergeCell ref="B28:D28"/>
    <mergeCell ref="B24:D24"/>
    <mergeCell ref="B25:D25"/>
    <mergeCell ref="B26:D26"/>
    <mergeCell ref="E24:F24"/>
    <mergeCell ref="E25:F25"/>
    <mergeCell ref="I17:J17"/>
    <mergeCell ref="B23:D23"/>
    <mergeCell ref="B17:D17"/>
    <mergeCell ref="B20:D20"/>
    <mergeCell ref="B21:D21"/>
    <mergeCell ref="B22:D22"/>
    <mergeCell ref="E17:F17"/>
    <mergeCell ref="E20:F20"/>
    <mergeCell ref="E21:F21"/>
    <mergeCell ref="E22:F22"/>
    <mergeCell ref="G34:H34"/>
    <mergeCell ref="B35:E35"/>
    <mergeCell ref="G35:H35"/>
    <mergeCell ref="B36:E36"/>
    <mergeCell ref="G36:H36"/>
    <mergeCell ref="A1:K1"/>
    <mergeCell ref="A46:B47"/>
    <mergeCell ref="I24:J24"/>
    <mergeCell ref="I25:J25"/>
    <mergeCell ref="I20:J20"/>
    <mergeCell ref="I21:J21"/>
    <mergeCell ref="I22:J22"/>
    <mergeCell ref="I23:J23"/>
    <mergeCell ref="A44:I44"/>
    <mergeCell ref="I46:J46"/>
    <mergeCell ref="E46:F46"/>
    <mergeCell ref="G46:H46"/>
    <mergeCell ref="G38:H38"/>
    <mergeCell ref="E23:F23"/>
    <mergeCell ref="G39:H39"/>
    <mergeCell ref="G41:H41"/>
    <mergeCell ref="A51:B51"/>
    <mergeCell ref="B41:F41"/>
    <mergeCell ref="B31:J31"/>
    <mergeCell ref="A15:J15"/>
    <mergeCell ref="B30:J30"/>
    <mergeCell ref="A18:A19"/>
    <mergeCell ref="B18:D19"/>
    <mergeCell ref="E18:F19"/>
    <mergeCell ref="G18:G19"/>
    <mergeCell ref="H18:H19"/>
    <mergeCell ref="I18:J19"/>
    <mergeCell ref="A27:I27"/>
    <mergeCell ref="A48:B48"/>
    <mergeCell ref="A49:B49"/>
    <mergeCell ref="A50:B50"/>
    <mergeCell ref="C46:D46"/>
    <mergeCell ref="A57:B57"/>
    <mergeCell ref="J57:K57"/>
    <mergeCell ref="A58:B58"/>
    <mergeCell ref="J58:K58"/>
    <mergeCell ref="I53:K53"/>
    <mergeCell ref="J54:K54"/>
    <mergeCell ref="A55:B55"/>
    <mergeCell ref="I55:I56"/>
    <mergeCell ref="J55:K56"/>
    <mergeCell ref="A56:B56"/>
    <mergeCell ref="A53:B54"/>
    <mergeCell ref="C53:D53"/>
    <mergeCell ref="E53:E54"/>
    <mergeCell ref="F53:F54"/>
    <mergeCell ref="G53:G54"/>
  </mergeCells>
  <dataValidations count="2">
    <dataValidation type="list" allowBlank="1" showInputMessage="1" showErrorMessage="1" prompt="Select Yes or No using the drop down" sqref="G41:H41 G4" xr:uid="{00000000-0002-0000-0100-000000000000}">
      <formula1>$AB$11:$AB$12</formula1>
    </dataValidation>
    <dataValidation type="list" allowBlank="1" showInputMessage="1" showErrorMessage="1" prompt="Select grant program using the drop down" sqref="C3" xr:uid="{00000000-0002-0000-0100-000001000000}">
      <formula1>$AB$3:$AB$8</formula1>
    </dataValidation>
  </dataValidations>
  <pageMargins left="0.25" right="0.25" top="0.75" bottom="0.60260416666666705" header="0.3" footer="0.3"/>
  <pageSetup scale="72" orientation="portrait" r:id="rId1"/>
  <headerFooter differentFirst="1">
    <oddFooter>&amp;R&amp;"Frutiger LT Com 45 Light,Regular"&amp;9&amp;K1F497D&amp;P</oddFooter>
    <firstHeader>&amp;C&amp;"Frutiger LT Com 45 Light,Bold"&amp;14&amp;K03+000Scope of Work, Schedule, and Budget</firstHeader>
  </headerFooter>
  <rowBreaks count="1" manualBreakCount="1">
    <brk id="32" max="1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ediaLengthInSeconds xmlns="c1ebad84-b1ab-4d98-b38e-a91b97cea4e5" xsi:nil="true"/>
    <lcf76f155ced4ddcb4097134ff3c332f xmlns="c1ebad84-b1ab-4d98-b38e-a91b97cea4e5">
      <Terms xmlns="http://schemas.microsoft.com/office/infopath/2007/PartnerControls"/>
    </lcf76f155ced4ddcb4097134ff3c332f>
    <TaxCatchAll xmlns="51afa713-aaa3-4d09-919e-680f7ebc99f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AC35887481D7B4FACAE2395DE336408" ma:contentTypeVersion="15" ma:contentTypeDescription="Create a new document." ma:contentTypeScope="" ma:versionID="d757e685c298667105d6599e40ea910f">
  <xsd:schema xmlns:xsd="http://www.w3.org/2001/XMLSchema" xmlns:xs="http://www.w3.org/2001/XMLSchema" xmlns:p="http://schemas.microsoft.com/office/2006/metadata/properties" xmlns:ns2="c1ebad84-b1ab-4d98-b38e-a91b97cea4e5" xmlns:ns3="51afa713-aaa3-4d09-919e-680f7ebc99f4" targetNamespace="http://schemas.microsoft.com/office/2006/metadata/properties" ma:root="true" ma:fieldsID="c1448b7f59c3174410871b6c00ef0c1c" ns2:_="" ns3:_="">
    <xsd:import namespace="c1ebad84-b1ab-4d98-b38e-a91b97cea4e5"/>
    <xsd:import namespace="51afa713-aaa3-4d09-919e-680f7ebc99f4"/>
    <xsd:element name="properties">
      <xsd:complexType>
        <xsd:sequence>
          <xsd:element name="documentManagement">
            <xsd:complexType>
              <xsd:all>
                <xsd:element ref="ns2:MediaServiceMetadata" minOccurs="0"/>
                <xsd:element ref="ns2:MediaServiceFastMetadata"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ebad84-b1ab-4d98-b38e-a91b97cea4e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dd0a8f6-c2df-45ea-93d6-61234a1c0ff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1afa713-aaa3-4d09-919e-680f7ebc99f4"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add25e4f-ee13-4c8e-9ccf-7fe80fcdb68e}" ma:internalName="TaxCatchAll" ma:showField="CatchAllData" ma:web="51afa713-aaa3-4d09-919e-680f7ebc99f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F6E5D1-F8E0-43C5-B5F2-FF51BC964A8C}">
  <ds:schemaRefs>
    <ds:schemaRef ds:uri="http://schemas.microsoft.com/office/infopath/2007/PartnerControls"/>
    <ds:schemaRef ds:uri="http://schemas.openxmlformats.org/package/2006/metadata/core-properties"/>
    <ds:schemaRef ds:uri="http://purl.org/dc/dcmitype/"/>
    <ds:schemaRef ds:uri="d924aeea-c0b8-45ea-a473-abcdbebdb240"/>
    <ds:schemaRef ds:uri="http://purl.org/dc/terms/"/>
    <ds:schemaRef ds:uri="http://www.w3.org/XML/1998/namespace"/>
    <ds:schemaRef ds:uri="http://schemas.microsoft.com/office/2006/documentManagement/types"/>
    <ds:schemaRef ds:uri="01078151-a386-4ac4-83ce-6e1d0dc09bfb"/>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0519E5C4-1E82-49CD-B930-20A16DEBA977}"/>
</file>

<file path=customXml/itemProps3.xml><?xml version="1.0" encoding="utf-8"?>
<ds:datastoreItem xmlns:ds="http://schemas.openxmlformats.org/officeDocument/2006/customXml" ds:itemID="{E456BC92-9040-43F8-8178-4CE634F02CA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Instructions</vt:lpstr>
      <vt:lpstr>Project Budget</vt:lpstr>
      <vt:lpstr>SSB - with ICR</vt:lpstr>
      <vt:lpstr>'Project Budget'!_Hlk99897636</vt:lpstr>
      <vt:lpstr>'SSB - with ICR'!Print_Area</vt:lpstr>
      <vt:lpstr>'Project Budget'!Print_Titles</vt:lpstr>
      <vt:lpstr>'SSB - with ICR'!Print_Titles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Mukherjee, Suchitra</dc:creator>
  <cp:keywords/>
  <dc:description/>
  <cp:lastModifiedBy>United Taxi Workers</cp:lastModifiedBy>
  <cp:revision/>
  <cp:lastPrinted>2022-04-18T22:18:39Z</cp:lastPrinted>
  <dcterms:created xsi:type="dcterms:W3CDTF">2014-11-17T19:19:07Z</dcterms:created>
  <dcterms:modified xsi:type="dcterms:W3CDTF">2022-08-03T16:19:08Z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0x0101009AC35887481D7B4FACAE2395DE336408</vt:lpwstr>
  </property>
  <property fmtid="{D5CDD505-2E9C-101B-9397-08002B2CF9AE}" pid="3" name="Order">
    <vt:r8>1329400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ColorTag">
    <vt:lpwstr/>
  </property>
  <property fmtid="{D5CDD505-2E9C-101B-9397-08002B2CF9AE}" pid="11" name="_SourceUrl">
    <vt:lpwstr/>
  </property>
  <property fmtid="{D5CDD505-2E9C-101B-9397-08002B2CF9AE}" pid="12" name="_SharedFileIndex">
    <vt:lpwstr/>
  </property>
  <property fmtid="{D5CDD505-2E9C-101B-9397-08002B2CF9AE}" pid="13" name="_ColorHex">
    <vt:lpwstr/>
  </property>
  <property fmtid="{D5CDD505-2E9C-101B-9397-08002B2CF9AE}" pid="14" name="_Emoji">
    <vt:lpwstr/>
  </property>
</Properties>
</file>